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Instructions" sheetId="2" r:id="rId5"/>
    <sheet name="Chart of Accounts" sheetId="3" r:id="rId6"/>
    <sheet name="Transactions - Journal Entries" sheetId="4" r:id="rId7"/>
    <sheet name="T-Accounts" sheetId="5" r:id="rId8"/>
    <sheet name="Financial Statement" sheetId="6" r:id="rId9"/>
    <sheet name="Final Answer" sheetId="7" r:id="rId10"/>
  </sheets>
</workbook>
</file>

<file path=xl/sharedStrings.xml><?xml version="1.0" encoding="utf-8"?>
<sst xmlns="http://schemas.openxmlformats.org/spreadsheetml/2006/main" uniqueCount="244">
  <si>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</si>
  <si>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</si>
  <si>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</si>
  <si>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</si>
  <si>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Instructions</t>
  </si>
  <si>
    <t>Table 1</t>
  </si>
  <si>
    <t>Welcome!</t>
  </si>
  <si>
    <t>Before completing this exercise you need to have completed the other BEFORE CLASS UNITS.</t>
  </si>
  <si>
    <t>Introduction to Automotive Accounting</t>
  </si>
  <si>
    <t>Balance Sheet Fundamentals</t>
  </si>
  <si>
    <t>Income Statement Fundamentals</t>
  </si>
  <si>
    <t>Cash Flow Management Fundamentals</t>
  </si>
  <si>
    <t>We have a few learning objectives for you as you work through this exercise.  Mostly it's a preview of</t>
  </si>
  <si>
    <t>what we will cover from pages 3 through 8 in your workbook in our first session as well as a hands</t>
  </si>
  <si>
    <t>on review of the four modules you worked through previously.</t>
  </si>
  <si>
    <t>Our goals are to reinforce:</t>
  </si>
  <si>
    <t>What is a Chart of Accounts.</t>
  </si>
  <si>
    <t>What is PCL Chaining. (Page, Column, Line)</t>
  </si>
  <si>
    <t>The Accounting Equation: Assets = Liabilities + Owner's Equity</t>
  </si>
  <si>
    <t>What is a debit and what is a credit.</t>
  </si>
  <si>
    <t>Observing how a transaction makes it onto the financial statement.</t>
  </si>
  <si>
    <t>A Balance Sheet is a visual representation of the Accounting Equation.  Left Side = Right Side</t>
  </si>
  <si>
    <t>Every transaction impacts at least two accounts and Debits = Credits, ALWAYS!</t>
  </si>
  <si>
    <t>Debits are a destinantion.  Credits are a source.</t>
  </si>
  <si>
    <t>INSTRUCTIONS: Read completely before starting this exercise!</t>
  </si>
  <si>
    <t xml:space="preserve">There are 6 tabs across the bottom of this spreadsheet.  PRINT each tab before you start. </t>
  </si>
  <si>
    <t>Beginning balances for the selected accounts are entered into the T-Accounts and Financial Statement.</t>
  </si>
  <si>
    <t>As you build the journal entries for the transactions you will be able to refer back to these printed</t>
  </si>
  <si>
    <t>pages to see what has changed.</t>
  </si>
  <si>
    <t>The only input you have is in the "Transactions -Journal Enties" tab.  There are shaded boxes that you will fill</t>
  </si>
  <si>
    <t>in with the appropriate dollar amount.  The transaction is described beneath the journal entry.  Read</t>
  </si>
  <si>
    <t>through the description and input the dollar amount in the shaded box next to the proper account.</t>
  </si>
  <si>
    <t>The amounts are given to you as well as if they are debits (DR) or credits (CR).  Keep in mind DR = CR.</t>
  </si>
  <si>
    <t>How do you tie this together?  Look at the first transaction. You have borrowed $500,000.</t>
  </si>
  <si>
    <t>Begin with the Chart of Acccounts.  Cash is an Asset.  It is a usual debit.  A debit increases a usual debit.</t>
  </si>
  <si>
    <t>The Chart of Accounts tells you the PCL is 1,3,2.  So cash is on page 1 of the financial statement, in the third</t>
  </si>
  <si>
    <t xml:space="preserve">column, on line #2.  When you entered the $500,000 in the debit box in the journal entry tab, it was </t>
  </si>
  <si>
    <t xml:space="preserve">posted to the T-Account labeled Cash, on the left side which increases cash.  When you look at the balance </t>
  </si>
  <si>
    <t>sheet you see cash increased $500,000.</t>
  </si>
  <si>
    <t>As you complete the journal entries, flip between tabs and see what changed compared to your printed copy.</t>
  </si>
  <si>
    <t>When you complete the 8 journal entries, compare your Financial Statement to the Final Answer.  They</t>
  </si>
  <si>
    <t>should match.  Print &amp; scan your financial statement (Tab 5) and upload it to the dropbox provided.  This will</t>
  </si>
  <si>
    <t>count 50 points toward your final grade.</t>
  </si>
  <si>
    <t>Chart of Accounts</t>
  </si>
  <si>
    <t>CHART OF ACCOUNTS</t>
  </si>
  <si>
    <t>Account</t>
  </si>
  <si>
    <t xml:space="preserve">Usual </t>
  </si>
  <si>
    <t>Usual</t>
  </si>
  <si>
    <t>PCL</t>
  </si>
  <si>
    <t>Account #</t>
  </si>
  <si>
    <t>Account Name</t>
  </si>
  <si>
    <t>Type</t>
  </si>
  <si>
    <t>Debit</t>
  </si>
  <si>
    <t>Credit</t>
  </si>
  <si>
    <t>Chain</t>
  </si>
  <si>
    <t>Cash</t>
  </si>
  <si>
    <t>Asset</t>
  </si>
  <si>
    <t>x</t>
  </si>
  <si>
    <t>1,3,2</t>
  </si>
  <si>
    <t>CIT</t>
  </si>
  <si>
    <t>1,3,3</t>
  </si>
  <si>
    <t>Accounts Recievable - Parts, Service, Body</t>
  </si>
  <si>
    <t>1,3,7</t>
  </si>
  <si>
    <t>Accounts Recievable - Incentives</t>
  </si>
  <si>
    <t>1,3,8</t>
  </si>
  <si>
    <t>New Vehicle Inventory</t>
  </si>
  <si>
    <t>1,3,12</t>
  </si>
  <si>
    <t>Pre-Owned Vehicle Inventory</t>
  </si>
  <si>
    <t>1,3,13</t>
  </si>
  <si>
    <t>Computer Equipment</t>
  </si>
  <si>
    <t>1,3,19</t>
  </si>
  <si>
    <t>Accounts Payable - Trade</t>
  </si>
  <si>
    <r>
      <rPr>
        <sz val="11"/>
        <color indexed="8"/>
        <rFont val="Calibri"/>
      </rPr>
      <t>Liabilities</t>
    </r>
  </si>
  <si>
    <t>1,7,2</t>
  </si>
  <si>
    <t>Notes Payable - New (Floorplan)</t>
  </si>
  <si>
    <t>1,7,3</t>
  </si>
  <si>
    <t>Current Portion of Long Term Debt</t>
  </si>
  <si>
    <t>1,7,4</t>
  </si>
  <si>
    <t>Long Term Debt - Notes Payable</t>
  </si>
  <si>
    <t>1,7,9</t>
  </si>
  <si>
    <t>Paid In Capital</t>
  </si>
  <si>
    <r>
      <rPr>
        <sz val="11"/>
        <color indexed="8"/>
        <rFont val="Calibri"/>
      </rPr>
      <t>Equity</t>
    </r>
  </si>
  <si>
    <t>1,7,15</t>
  </si>
  <si>
    <t>Retained Earnings</t>
  </si>
  <si>
    <t>1,7,16</t>
  </si>
  <si>
    <t>Sales - New Vehicle</t>
  </si>
  <si>
    <t>Sales/Income</t>
  </si>
  <si>
    <t>2,2,2</t>
  </si>
  <si>
    <t>Sales - Pre-Owned Vehicle</t>
  </si>
  <si>
    <t>Cost of Sales - New Vehicle</t>
  </si>
  <si>
    <r>
      <rPr>
        <sz val="11"/>
        <color indexed="8"/>
        <rFont val="Calibri"/>
      </rPr>
      <t>Cost Of Sales</t>
    </r>
  </si>
  <si>
    <t>Cost of Sales - Pre-Owned Vehicle</t>
  </si>
  <si>
    <t>Sales Compensation</t>
  </si>
  <si>
    <t>Expense</t>
  </si>
  <si>
    <t>2,2,6</t>
  </si>
  <si>
    <t>Floorplan Interest Expense</t>
  </si>
  <si>
    <t>2,2,9</t>
  </si>
  <si>
    <t>Advertising Expense</t>
  </si>
  <si>
    <t>2,2,10</t>
  </si>
  <si>
    <t>Rent Expense</t>
  </si>
  <si>
    <t>2,2,14</t>
  </si>
  <si>
    <t>Other Interest Expense</t>
  </si>
  <si>
    <t>2,2,15</t>
  </si>
  <si>
    <t>Other Income</t>
  </si>
  <si>
    <r>
      <rPr>
        <sz val="11"/>
        <color indexed="8"/>
        <rFont val="Calibri"/>
      </rPr>
      <t xml:space="preserve">PCL Chain is a mapping reference to the financial statement </t>
    </r>
    <r>
      <rPr>
        <b val="1"/>
        <sz val="11"/>
        <color indexed="8"/>
        <rFont val="Calibri"/>
      </rPr>
      <t>P</t>
    </r>
    <r>
      <rPr>
        <sz val="11"/>
        <color indexed="8"/>
        <rFont val="Calibri"/>
      </rPr>
      <t xml:space="preserve">age, </t>
    </r>
    <r>
      <rPr>
        <b val="1"/>
        <sz val="11"/>
        <color indexed="8"/>
        <rFont val="Calibri"/>
      </rPr>
      <t>C</t>
    </r>
    <r>
      <rPr>
        <sz val="11"/>
        <color indexed="8"/>
        <rFont val="Calibri"/>
      </rPr>
      <t>olumn and</t>
    </r>
    <r>
      <rPr>
        <b val="1"/>
        <sz val="11"/>
        <color indexed="8"/>
        <rFont val="Calibri"/>
      </rPr>
      <t xml:space="preserve"> L</t>
    </r>
    <r>
      <rPr>
        <sz val="11"/>
        <color indexed="8"/>
        <rFont val="Calibri"/>
      </rPr>
      <t>ine number.</t>
    </r>
  </si>
  <si>
    <t>Important</t>
  </si>
  <si>
    <t>There is no PCL for Cost of Sales because most financial statements do not show cost of sales.</t>
  </si>
  <si>
    <t>Line 2 of the income statement is Sales.  Line 3 is Gross Profit.</t>
  </si>
  <si>
    <t>Gross Profit is Sales less Cost of Sales (COS).  A simple example:  Sell a vehicle for $33,500.</t>
  </si>
  <si>
    <t>The cost of the vehicle (COS) is $32,100 so the GP is $1,400.  The GP PCL is 2,2,3</t>
  </si>
  <si>
    <t>There is no Gross Profit account.  It is the difference between Sales and COS.</t>
  </si>
  <si>
    <t>Transactions - Journal Entries</t>
  </si>
  <si>
    <t>DR</t>
  </si>
  <si>
    <t>CR</t>
  </si>
  <si>
    <t>Notes Payable - Long Term Debt</t>
  </si>
  <si>
    <t>The dealer is planning some capital improvements in the service department.</t>
  </si>
  <si>
    <t>Start of the month, take out a 5 year working capital loan for $500,000 (DR) increases cash.</t>
  </si>
  <si>
    <t>The next 12 payments (the current portion of the loan) total $92,000(CR).</t>
  </si>
  <si>
    <t>The 48 payments ($408,000 CR) after that are considered long term (months 13 to 60)</t>
  </si>
  <si>
    <t>Cash goes up, current and long-term loans go up.</t>
  </si>
  <si>
    <t>2</t>
  </si>
  <si>
    <t>Contracts in Transit</t>
  </si>
  <si>
    <t>A/R Incentives</t>
  </si>
  <si>
    <t>Inventory - New Vehicle</t>
  </si>
  <si>
    <t xml:space="preserve">You sell a new vehicle for $33,500 (CR).  The customer puts $2,000 (DR) cash down and </t>
  </si>
  <si>
    <t>applys $1,500 (DR) factory incentive to the deal.  The balance, $30,000 (DR) is financed through</t>
  </si>
  <si>
    <t>the F&amp;I Office.  The vehicle cost is $32,100 (DR &amp; CR)</t>
  </si>
  <si>
    <t>Note: Two parts to the transaction; revenue recognition and inventory reduction.</t>
  </si>
  <si>
    <t>Revenue: Cash goes up (down payment), CIT goes up, A/R Receivable goes up, revenue goes up</t>
  </si>
  <si>
    <t>Inventory: Cost of sale goes up, inventory goes down.</t>
  </si>
  <si>
    <t>The gross profit on the deal is the sale price less the cost of sale (inventory cost).</t>
  </si>
  <si>
    <t>3</t>
  </si>
  <si>
    <t>Three days later the deal is funded and you receive the $30,000 (DR &amp; CR) in your checking</t>
  </si>
  <si>
    <t>account due on the CIT.</t>
  </si>
  <si>
    <t>You immediately pay the floorplan amount of $32,100 (DR &amp; CR) on that vehicle to remain</t>
  </si>
  <si>
    <t>in Trust</t>
  </si>
  <si>
    <t>Cash goes up, CIT goes down, Floorplan goes down, Cash goes down.</t>
  </si>
  <si>
    <t>4</t>
  </si>
  <si>
    <t>The dealer receives $20,000 (DR &amp; CR) from their OEM.  This is an incentive tied to</t>
  </si>
  <si>
    <t>their overall facility compliance standard.  The dealer elects to recognize this payment</t>
  </si>
  <si>
    <t>"below the line" in other income as it does not directly tie to a specific department.</t>
  </si>
  <si>
    <t>Cash goes up, other income goes up.</t>
  </si>
  <si>
    <t>5</t>
  </si>
  <si>
    <t>At the end of the month it is time to make the first loan payment on the working</t>
  </si>
  <si>
    <t>capital loan.  The payment amounts are $7,541 (DR) principal, $1,667 (DR) interest.</t>
  </si>
  <si>
    <t>Total cash out the door is $9,208 (CR).  Notice you reduced the long term debt, not</t>
  </si>
  <si>
    <t>the current portion.  That is because until you have less than 12 future payments</t>
  </si>
  <si>
    <t>there will always be 12 months in the current portion.</t>
  </si>
  <si>
    <t>Notes Payable goes down, Interest Expense goes up, Cash goes down.</t>
  </si>
  <si>
    <t>6</t>
  </si>
  <si>
    <t xml:space="preserve">The service department purchases 10 iPads for technicians to use and communicate with </t>
  </si>
  <si>
    <t>customers.  These assets will be capitilized (not immediately expensed).  The invoice will be</t>
  </si>
  <si>
    <t xml:space="preserve">paid 30 days after delivery.  Total expenditure is $15,000 (DR &amp; CR).  </t>
  </si>
  <si>
    <t>Fixed Assets go up, Accounts Payable goes up.</t>
  </si>
  <si>
    <t>7</t>
  </si>
  <si>
    <t>Accounts Receivable - Parts, Service, Body Shop</t>
  </si>
  <si>
    <t>Jake's Body Shop pays invoice #1235 due for parts purchased last month.</t>
  </si>
  <si>
    <t>The total is $8,500 (DR &amp; CR).  Cash goes up, A/R goes down.</t>
  </si>
  <si>
    <t>8</t>
  </si>
  <si>
    <t>Payroll Expense</t>
  </si>
  <si>
    <t>For illustration purposes, all these expenses happen on the same day, cash is leaving the</t>
  </si>
  <si>
    <t>building for varios reasons.  Payroll $15,000 (DR), Floorplan Interest $1,000 (DR)</t>
  </si>
  <si>
    <t>Advertising $9,000 (DR) and Rent $6,000 (DR).  Total checks written $31,000 (CR)</t>
  </si>
  <si>
    <t>All Expenses go up, Cash goes down.</t>
  </si>
  <si>
    <t>T-Accounts</t>
  </si>
  <si>
    <t>T   ACCOUNTS</t>
  </si>
  <si>
    <t>+</t>
  </si>
  <si>
    <t>-</t>
  </si>
  <si>
    <t>CASH</t>
  </si>
  <si>
    <t>PAID IN CAPITAL</t>
  </si>
  <si>
    <t>RETAINED EARNINGS</t>
  </si>
  <si>
    <t>Beg Bal</t>
  </si>
  <si>
    <t>End Bal</t>
  </si>
  <si>
    <t>A/R INCENTIVES</t>
  </si>
  <si>
    <t>SALES NEW</t>
  </si>
  <si>
    <t>SALES PRE-OWNED</t>
  </si>
  <si>
    <t>A/R P,S,BS</t>
  </si>
  <si>
    <t>INVENTORY PRE OWNED</t>
  </si>
  <si>
    <t>COS NEW</t>
  </si>
  <si>
    <t>COS PRE-OWNED</t>
  </si>
  <si>
    <t>INVENTORY NEW</t>
  </si>
  <si>
    <t>A/P TRADE</t>
  </si>
  <si>
    <t>SALES COMPENSATION</t>
  </si>
  <si>
    <t>FLOORPLAN INTEREST EXP</t>
  </si>
  <si>
    <t>COMPUTER EQUIPMENT</t>
  </si>
  <si>
    <t>ST PORTION OF LTD</t>
  </si>
  <si>
    <t>ADVERTISING EXP</t>
  </si>
  <si>
    <t>RENT EXP</t>
  </si>
  <si>
    <t>NOTES PAYABLE - NEW</t>
  </si>
  <si>
    <t>LTD - NOTES PAYABLE</t>
  </si>
  <si>
    <t>OTHER INTEREST EXP</t>
  </si>
  <si>
    <t>OTHER INCOME</t>
  </si>
  <si>
    <t>Financial Statement</t>
  </si>
  <si>
    <t>2020 OEM FINANCIAL STATEMENT</t>
  </si>
  <si>
    <t>Month/Year</t>
  </si>
  <si>
    <t>Through</t>
  </si>
  <si>
    <t>BALANCE SHEET</t>
  </si>
  <si>
    <t>INCOME STATEMENT</t>
  </si>
  <si>
    <t>Page 1</t>
  </si>
  <si>
    <t>Page 2</t>
  </si>
  <si>
    <t>Month: January</t>
  </si>
  <si>
    <t>YTD: January</t>
  </si>
  <si>
    <t>Assets</t>
  </si>
  <si>
    <t>Acct #</t>
  </si>
  <si>
    <t>Amount</t>
  </si>
  <si>
    <t>Liabilities</t>
  </si>
  <si>
    <t>A/P Trade</t>
  </si>
  <si>
    <t>Sales</t>
  </si>
  <si>
    <t>Notes Payable New</t>
  </si>
  <si>
    <t>Gross Profit</t>
  </si>
  <si>
    <t>Total Cash &amp; Contracts</t>
  </si>
  <si>
    <t>Current Portion of LTD</t>
  </si>
  <si>
    <t>Variable Expenses</t>
  </si>
  <si>
    <t>Receivables</t>
  </si>
  <si>
    <t>Total Current Liabilities</t>
  </si>
  <si>
    <t>A/R Parts Service BS</t>
  </si>
  <si>
    <t>Long Term Debt (LTD)</t>
  </si>
  <si>
    <t>Semi-Variable Expenses</t>
  </si>
  <si>
    <t>Net Receivables</t>
  </si>
  <si>
    <t>Notes Payable</t>
  </si>
  <si>
    <t>Floorplan Interest</t>
  </si>
  <si>
    <t>Advertising</t>
  </si>
  <si>
    <t>Inventories</t>
  </si>
  <si>
    <t>Total Liabilities</t>
  </si>
  <si>
    <t>New Vehicle</t>
  </si>
  <si>
    <t>Pre-Owned Vehicles</t>
  </si>
  <si>
    <t>Net Worth</t>
  </si>
  <si>
    <t>Fixed Expenses</t>
  </si>
  <si>
    <t>Total Inventories</t>
  </si>
  <si>
    <t>Rent</t>
  </si>
  <si>
    <t>Other Interest</t>
  </si>
  <si>
    <t>Total Current Assets</t>
  </si>
  <si>
    <t>Total Expenses</t>
  </si>
  <si>
    <t>Fixed Assets</t>
  </si>
  <si>
    <t>Current Earnings</t>
  </si>
  <si>
    <t>January</t>
  </si>
  <si>
    <t>Operating Profit</t>
  </si>
  <si>
    <t>Total Net Worth</t>
  </si>
  <si>
    <t>Other Adds / Deducts</t>
  </si>
  <si>
    <t>Total Assets</t>
  </si>
  <si>
    <t>Total Liab &amp; Net Worth</t>
  </si>
  <si>
    <t>Net Profit</t>
  </si>
  <si>
    <t>Final Answer</t>
  </si>
  <si>
    <t>ANSWER KEY</t>
  </si>
</sst>
</file>

<file path=xl/styles.xml><?xml version="1.0" encoding="utf-8"?>
<styleSheet xmlns="http://schemas.openxmlformats.org/spreadsheetml/2006/main">
  <numFmts count="1">
    <numFmt numFmtId="0" formatCode="General"/>
  </numFmts>
  <fonts count="11">
    <font>
      <sz val="11"/>
      <color indexed="8"/>
      <name val="Calibri"/>
    </font>
    <font>
      <sz val="12"/>
      <color indexed="8"/>
      <name val="Calibri"/>
    </font>
    <font>
      <sz val="14"/>
      <color indexed="8"/>
      <name val="Calibri"/>
    </font>
    <font>
      <sz val="12"/>
      <color indexed="8"/>
      <name val="Helvetica Neue"/>
    </font>
    <font>
      <u val="single"/>
      <sz val="12"/>
      <color indexed="11"/>
      <name val="Calibri"/>
    </font>
    <font>
      <sz val="15"/>
      <color indexed="8"/>
      <name val="Calibri"/>
    </font>
    <font>
      <b val="1"/>
      <i val="1"/>
      <sz val="11"/>
      <color indexed="8"/>
      <name val="Calibri"/>
    </font>
    <font>
      <b val="1"/>
      <sz val="11"/>
      <color indexed="8"/>
      <name val="Calibri"/>
    </font>
    <font>
      <b val="1"/>
      <u val="single"/>
      <sz val="11"/>
      <color indexed="8"/>
      <name val="Calibri"/>
    </font>
    <font>
      <b val="1"/>
      <sz val="14"/>
      <color indexed="8"/>
      <name val="Calibri"/>
    </font>
    <font>
      <u val="single"/>
      <sz val="11"/>
      <color indexed="8"/>
      <name val="Calibri"/>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s>
  <borders count="43">
    <border>
      <left/>
      <right/>
      <top/>
      <bottom/>
      <diagonal/>
    </border>
    <border>
      <left style="thin">
        <color indexed="12"/>
      </left>
      <right style="thin">
        <color indexed="12"/>
      </right>
      <top style="thin">
        <color indexed="12"/>
      </top>
      <bottom style="thin">
        <color indexed="12"/>
      </bottom>
      <diagonal/>
    </border>
    <border>
      <left style="thin">
        <color indexed="12"/>
      </left>
      <right style="thin">
        <color indexed="12"/>
      </right>
      <top style="thin">
        <color indexed="12"/>
      </top>
      <bottom style="thin">
        <color indexed="8"/>
      </bottom>
      <diagonal/>
    </border>
    <border>
      <left style="thin">
        <color indexed="12"/>
      </left>
      <right style="thin">
        <color indexed="8"/>
      </right>
      <top style="thin">
        <color indexed="12"/>
      </top>
      <bottom style="thin">
        <color indexed="12"/>
      </bottom>
      <diagonal/>
    </border>
    <border>
      <left style="thin">
        <color indexed="8"/>
      </left>
      <right style="thin">
        <color indexed="8"/>
      </right>
      <top style="thin">
        <color indexed="8"/>
      </top>
      <bottom style="thin">
        <color indexed="8"/>
      </bottom>
      <diagonal/>
    </border>
    <border>
      <left style="thin">
        <color indexed="8"/>
      </left>
      <right style="thin">
        <color indexed="12"/>
      </right>
      <top style="thin">
        <color indexed="12"/>
      </top>
      <bottom style="thin">
        <color indexed="8"/>
      </bottom>
      <diagonal/>
    </border>
    <border>
      <left style="thin">
        <color indexed="12"/>
      </left>
      <right style="thin">
        <color indexed="8"/>
      </right>
      <top style="thin">
        <color indexed="8"/>
      </top>
      <bottom style="thin">
        <color indexed="12"/>
      </bottom>
      <diagonal/>
    </border>
    <border>
      <left style="thin">
        <color indexed="8"/>
      </left>
      <right style="thin">
        <color indexed="12"/>
      </right>
      <top style="thin">
        <color indexed="12"/>
      </top>
      <bottom style="thin">
        <color indexed="12"/>
      </bottom>
      <diagonal/>
    </border>
    <border>
      <left style="thin">
        <color indexed="12"/>
      </left>
      <right style="thin">
        <color indexed="12"/>
      </right>
      <top style="thin">
        <color indexed="8"/>
      </top>
      <bottom style="thin">
        <color indexed="12"/>
      </bottom>
      <diagonal/>
    </border>
    <border>
      <left style="thin">
        <color indexed="12"/>
      </left>
      <right style="thin">
        <color indexed="8"/>
      </right>
      <top style="thin">
        <color indexed="8"/>
      </top>
      <bottom style="thin">
        <color indexed="8"/>
      </bottom>
      <diagonal/>
    </border>
    <border>
      <left style="thin">
        <color indexed="8"/>
      </left>
      <right style="thin">
        <color indexed="12"/>
      </right>
      <top style="thin">
        <color indexed="8"/>
      </top>
      <bottom style="thin">
        <color indexed="8"/>
      </bottom>
      <diagonal/>
    </border>
    <border>
      <left style="thin">
        <color indexed="12"/>
      </left>
      <right style="thin">
        <color indexed="12"/>
      </right>
      <top style="thin">
        <color indexed="12"/>
      </top>
      <bottom style="thick">
        <color indexed="8"/>
      </bottom>
      <diagonal/>
    </border>
    <border>
      <left style="thin">
        <color indexed="12"/>
      </left>
      <right style="thick">
        <color indexed="8"/>
      </right>
      <top style="thick">
        <color indexed="8"/>
      </top>
      <bottom style="hair">
        <color indexed="8"/>
      </bottom>
      <diagonal/>
    </border>
    <border>
      <left style="thick">
        <color indexed="8"/>
      </left>
      <right style="thin">
        <color indexed="12"/>
      </right>
      <top style="thick">
        <color indexed="8"/>
      </top>
      <bottom style="hair">
        <color indexed="8"/>
      </bottom>
      <diagonal/>
    </border>
    <border>
      <left style="thin">
        <color indexed="12"/>
      </left>
      <right style="thick">
        <color indexed="8"/>
      </right>
      <top style="hair">
        <color indexed="8"/>
      </top>
      <bottom style="thin">
        <color indexed="12"/>
      </bottom>
      <diagonal/>
    </border>
    <border>
      <left style="thick">
        <color indexed="8"/>
      </left>
      <right style="thin">
        <color indexed="12"/>
      </right>
      <top style="hair">
        <color indexed="8"/>
      </top>
      <bottom style="thin">
        <color indexed="12"/>
      </bottom>
      <diagonal/>
    </border>
    <border>
      <left style="thin">
        <color indexed="12"/>
      </left>
      <right style="thick">
        <color indexed="8"/>
      </right>
      <top style="thin">
        <color indexed="12"/>
      </top>
      <bottom style="thin">
        <color indexed="12"/>
      </bottom>
      <diagonal/>
    </border>
    <border>
      <left style="thick">
        <color indexed="8"/>
      </left>
      <right style="thin">
        <color indexed="12"/>
      </right>
      <top style="thin">
        <color indexed="12"/>
      </top>
      <bottom style="thin">
        <color indexed="12"/>
      </bottom>
      <diagonal/>
    </border>
    <border>
      <left style="thin">
        <color indexed="12"/>
      </left>
      <right style="thick">
        <color indexed="8"/>
      </right>
      <top style="thin">
        <color indexed="12"/>
      </top>
      <bottom style="thin">
        <color indexed="8"/>
      </bottom>
      <diagonal/>
    </border>
    <border>
      <left style="thick">
        <color indexed="8"/>
      </left>
      <right style="thin">
        <color indexed="12"/>
      </right>
      <top style="thin">
        <color indexed="12"/>
      </top>
      <bottom style="thin">
        <color indexed="8"/>
      </bottom>
      <diagonal/>
    </border>
    <border>
      <left style="thin">
        <color indexed="12"/>
      </left>
      <right style="thick">
        <color indexed="8"/>
      </right>
      <top style="thin">
        <color indexed="8"/>
      </top>
      <bottom style="thin">
        <color indexed="8"/>
      </bottom>
      <diagonal/>
    </border>
    <border>
      <left style="thick">
        <color indexed="8"/>
      </left>
      <right style="thin">
        <color indexed="12"/>
      </right>
      <top style="thin">
        <color indexed="8"/>
      </top>
      <bottom style="thin">
        <color indexed="8"/>
      </bottom>
      <diagonal/>
    </border>
    <border>
      <left style="thin">
        <color indexed="12"/>
      </left>
      <right style="thick">
        <color indexed="8"/>
      </right>
      <top style="thick">
        <color indexed="8"/>
      </top>
      <bottom style="thin">
        <color indexed="12"/>
      </bottom>
      <diagonal/>
    </border>
    <border>
      <left style="thick">
        <color indexed="8"/>
      </left>
      <right style="thin">
        <color indexed="12"/>
      </right>
      <top style="thick">
        <color indexed="8"/>
      </top>
      <bottom style="thin">
        <color indexed="12"/>
      </bottom>
      <diagonal/>
    </border>
    <border>
      <left style="hair">
        <color indexed="8"/>
      </left>
      <right style="hair">
        <color indexed="8"/>
      </right>
      <top style="hair">
        <color indexed="8"/>
      </top>
      <bottom style="hair">
        <color indexed="8"/>
      </bottom>
      <diagonal/>
    </border>
    <border>
      <left style="hair">
        <color indexed="8"/>
      </left>
      <right style="hair">
        <color indexed="8"/>
      </right>
      <top style="thin">
        <color indexed="12"/>
      </top>
      <bottom style="thin">
        <color indexed="12"/>
      </bottom>
      <diagonal/>
    </border>
    <border>
      <left style="hair">
        <color indexed="8"/>
      </left>
      <right style="thin">
        <color indexed="12"/>
      </right>
      <top style="hair">
        <color indexed="8"/>
      </top>
      <bottom style="thin">
        <color indexed="12"/>
      </bottom>
      <diagonal/>
    </border>
    <border>
      <left style="hair">
        <color indexed="8"/>
      </left>
      <right style="thin">
        <color indexed="12"/>
      </right>
      <top style="hair">
        <color indexed="8"/>
      </top>
      <bottom style="hair">
        <color indexed="8"/>
      </bottom>
      <diagonal/>
    </border>
    <border>
      <left style="thin">
        <color indexed="12"/>
      </left>
      <right style="thin">
        <color indexed="12"/>
      </right>
      <top style="hair">
        <color indexed="8"/>
      </top>
      <bottom style="hair">
        <color indexed="8"/>
      </bottom>
      <diagonal/>
    </border>
    <border>
      <left style="thin">
        <color indexed="12"/>
      </left>
      <right style="hair">
        <color indexed="8"/>
      </right>
      <top style="hair">
        <color indexed="8"/>
      </top>
      <bottom style="hair">
        <color indexed="8"/>
      </bottom>
      <diagonal/>
    </border>
    <border>
      <left style="hair">
        <color indexed="8"/>
      </left>
      <right style="thin">
        <color indexed="12"/>
      </right>
      <top style="thin">
        <color indexed="12"/>
      </top>
      <bottom style="thin">
        <color indexed="12"/>
      </bottom>
      <diagonal/>
    </border>
    <border>
      <left style="thin">
        <color indexed="12"/>
      </left>
      <right style="thin">
        <color indexed="12"/>
      </right>
      <top style="hair">
        <color indexed="8"/>
      </top>
      <bottom style="thin">
        <color indexed="12"/>
      </bottom>
      <diagonal/>
    </border>
    <border>
      <left style="hair">
        <color indexed="8"/>
      </left>
      <right style="hair">
        <color indexed="8"/>
      </right>
      <top style="hair">
        <color indexed="8"/>
      </top>
      <bottom style="thin">
        <color indexed="8"/>
      </bottom>
      <diagonal/>
    </border>
    <border>
      <left style="thin">
        <color indexed="12"/>
      </left>
      <right style="thin">
        <color indexed="8"/>
      </right>
      <top style="thin">
        <color indexed="12"/>
      </top>
      <bottom style="thin">
        <color indexed="8"/>
      </bottom>
      <diagonal/>
    </border>
    <border>
      <left style="thin">
        <color indexed="8"/>
      </left>
      <right style="thin">
        <color indexed="8"/>
      </right>
      <top style="thin">
        <color indexed="12"/>
      </top>
      <bottom style="thin">
        <color indexed="12"/>
      </bottom>
      <diagonal/>
    </border>
    <border>
      <left style="hair">
        <color indexed="8"/>
      </left>
      <right style="thin">
        <color indexed="12"/>
      </right>
      <top style="hair">
        <color indexed="8"/>
      </top>
      <bottom style="thin">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thin">
        <color indexed="8"/>
      </right>
      <top style="thin">
        <color indexed="12"/>
      </top>
      <bottom style="thin">
        <color indexed="12"/>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applyNumberFormat="0" applyFont="1" applyFill="0" applyBorder="0" applyAlignment="1" applyProtection="0">
      <alignment vertical="bottom"/>
    </xf>
  </cellStyleXfs>
  <cellXfs count="167">
    <xf numFmtId="0" fontId="0" applyNumberFormat="0" applyFont="1" applyFill="0" applyBorder="0" applyAlignment="1" applyProtection="0">
      <alignment vertical="bottom"/>
    </xf>
    <xf numFmtId="0" fontId="1" applyNumberFormat="0" applyFont="1" applyFill="0" applyBorder="0" applyAlignment="1" applyProtection="0">
      <alignment horizontal="left" vertical="bottom" wrapText="1"/>
    </xf>
    <xf numFmtId="0" fontId="2" applyNumberFormat="0" applyFont="1" applyFill="0" applyBorder="0" applyAlignment="1" applyProtection="0">
      <alignment horizontal="left" vertical="bottom"/>
    </xf>
    <xf numFmtId="0" fontId="1" fillId="2" applyNumberFormat="0" applyFont="1" applyFill="1" applyBorder="0" applyAlignment="1" applyProtection="0">
      <alignment horizontal="left" vertical="bottom"/>
    </xf>
    <xf numFmtId="0" fontId="1" fillId="3" applyNumberFormat="0" applyFont="1" applyFill="1" applyBorder="0" applyAlignment="1" applyProtection="0">
      <alignment horizontal="left" vertical="bottom"/>
    </xf>
    <xf numFmtId="0" fontId="4" fillId="3" applyNumberFormat="0" applyFont="1" applyFill="1" applyBorder="0" applyAlignment="1" applyProtection="0">
      <alignment horizontal="left" vertical="bottom"/>
    </xf>
    <xf numFmtId="0" fontId="0" applyNumberFormat="1" applyFont="1" applyFill="0" applyBorder="0" applyAlignment="1" applyProtection="0">
      <alignment vertical="bottom"/>
    </xf>
    <xf numFmtId="49" fontId="1" borderId="1" applyNumberFormat="1" applyFont="1" applyFill="0" applyBorder="1" applyAlignment="1" applyProtection="0">
      <alignment horizontal="center" vertical="bottom"/>
    </xf>
    <xf numFmtId="0" fontId="1" borderId="1" applyNumberFormat="0" applyFont="1" applyFill="0" applyBorder="1" applyAlignment="1" applyProtection="0">
      <alignment horizontal="center" vertical="bottom"/>
    </xf>
    <xf numFmtId="0" fontId="0" borderId="1" applyNumberFormat="0" applyFont="1" applyFill="0" applyBorder="1" applyAlignment="1" applyProtection="0">
      <alignment vertical="bottom"/>
    </xf>
    <xf numFmtId="0" fontId="1" borderId="1" applyNumberFormat="0" applyFont="1" applyFill="0" applyBorder="1" applyAlignment="1" applyProtection="0">
      <alignment vertical="bottom"/>
    </xf>
    <xf numFmtId="49" fontId="1" borderId="1" applyNumberFormat="1" applyFont="1" applyFill="0" applyBorder="1" applyAlignment="1" applyProtection="0">
      <alignment vertical="bottom"/>
    </xf>
    <xf numFmtId="49" fontId="1" borderId="1" applyNumberFormat="1" applyFont="1" applyFill="0" applyBorder="1" applyAlignment="1" applyProtection="0">
      <alignment horizontal="left" vertical="bottom"/>
    </xf>
    <xf numFmtId="0" fontId="1" borderId="1" applyNumberFormat="0" applyFont="1" applyFill="0" applyBorder="1" applyAlignment="1" applyProtection="0">
      <alignment horizontal="left" vertical="bottom"/>
    </xf>
    <xf numFmtId="0" fontId="0" borderId="1" applyNumberFormat="0" applyFont="1" applyFill="0" applyBorder="1" applyAlignment="1" applyProtection="0">
      <alignment horizontal="left" vertical="bottom"/>
    </xf>
    <xf numFmtId="49" fontId="6" borderId="1" applyNumberFormat="1" applyFont="1" applyFill="0" applyBorder="1" applyAlignment="1" applyProtection="0">
      <alignment vertical="bottom"/>
    </xf>
    <xf numFmtId="0" fontId="0" borderId="1" applyNumberFormat="1" applyFont="1" applyFill="0" applyBorder="1" applyAlignment="1" applyProtection="0">
      <alignment horizontal="center" vertical="bottom"/>
    </xf>
    <xf numFmtId="49" fontId="7" borderId="1" applyNumberFormat="1" applyFont="1" applyFill="0" applyBorder="1" applyAlignment="1" applyProtection="0">
      <alignment vertical="bottom"/>
    </xf>
    <xf numFmtId="0" fontId="0" borderId="1" applyNumberFormat="0" applyFont="1" applyFill="0" applyBorder="1" applyAlignment="1" applyProtection="0">
      <alignment horizontal="center" vertical="bottom"/>
    </xf>
    <xf numFmtId="49" fontId="0" borderId="1" applyNumberFormat="1" applyFont="1" applyFill="0" applyBorder="1" applyAlignment="1" applyProtection="0">
      <alignment vertical="bottom"/>
    </xf>
    <xf numFmtId="0" fontId="0" applyNumberFormat="1" applyFont="1" applyFill="0" applyBorder="0" applyAlignment="1" applyProtection="0">
      <alignment vertical="bottom"/>
    </xf>
    <xf numFmtId="0" fontId="0" fillId="4" borderId="1" applyNumberFormat="0" applyFont="1" applyFill="1" applyBorder="1" applyAlignment="1" applyProtection="0">
      <alignment vertical="bottom"/>
    </xf>
    <xf numFmtId="0" fontId="7" fillId="4" borderId="1" applyNumberFormat="0" applyFont="1" applyFill="1" applyBorder="1" applyAlignment="1" applyProtection="0">
      <alignment horizontal="center" vertical="bottom"/>
    </xf>
    <xf numFmtId="49" fontId="7" borderId="1" applyNumberFormat="1" applyFont="1" applyFill="0" applyBorder="1" applyAlignment="1" applyProtection="0">
      <alignment horizontal="left" vertical="bottom"/>
    </xf>
    <xf numFmtId="0" fontId="7" borderId="1" applyNumberFormat="0" applyFont="1" applyFill="0" applyBorder="1" applyAlignment="1" applyProtection="0">
      <alignment vertical="bottom"/>
    </xf>
    <xf numFmtId="49" fontId="7" fillId="4" borderId="1" applyNumberFormat="1" applyFont="1" applyFill="1" applyBorder="1" applyAlignment="1" applyProtection="0">
      <alignment horizontal="center" vertical="bottom"/>
    </xf>
    <xf numFmtId="49" fontId="7" borderId="1" applyNumberFormat="1" applyFont="1" applyFill="0" applyBorder="1" applyAlignment="1" applyProtection="0">
      <alignment horizontal="center" vertical="bottom"/>
    </xf>
    <xf numFmtId="49" fontId="8" fillId="4" borderId="1" applyNumberFormat="1" applyFont="1" applyFill="1" applyBorder="1" applyAlignment="1" applyProtection="0">
      <alignment horizontal="center" vertical="bottom"/>
    </xf>
    <xf numFmtId="49" fontId="8" borderId="1" applyNumberFormat="1" applyFont="1" applyFill="0" applyBorder="1" applyAlignment="1" applyProtection="0">
      <alignment vertical="bottom"/>
    </xf>
    <xf numFmtId="49" fontId="8" borderId="1" applyNumberFormat="1" applyFont="1" applyFill="0" applyBorder="1" applyAlignment="1" applyProtection="0">
      <alignment horizontal="center" vertical="bottom"/>
    </xf>
    <xf numFmtId="0" fontId="0" fillId="4" borderId="1" applyNumberFormat="1" applyFont="1" applyFill="1" applyBorder="1" applyAlignment="1" applyProtection="0">
      <alignment vertical="bottom"/>
    </xf>
    <xf numFmtId="49" fontId="0" fillId="4" borderId="1" applyNumberFormat="1" applyFont="1" applyFill="1" applyBorder="1" applyAlignment="1" applyProtection="0">
      <alignment vertical="bottom"/>
    </xf>
    <xf numFmtId="49" fontId="0" borderId="1" applyNumberFormat="1" applyFont="1" applyFill="0" applyBorder="1" applyAlignment="1" applyProtection="0">
      <alignment horizontal="center" vertical="bottom"/>
    </xf>
    <xf numFmtId="49" fontId="0" borderId="1" applyNumberFormat="1" applyFont="1" applyFill="0" applyBorder="1" applyAlignment="1" applyProtection="0">
      <alignment horizontal="left" vertical="bottom"/>
    </xf>
    <xf numFmtId="0" fontId="0" applyNumberFormat="1" applyFont="1" applyFill="0" applyBorder="0" applyAlignment="1" applyProtection="0">
      <alignment vertical="bottom"/>
    </xf>
    <xf numFmtId="49" fontId="0" fillId="4" borderId="1" applyNumberFormat="1" applyFont="1" applyFill="1" applyBorder="1" applyAlignment="1" applyProtection="0">
      <alignment horizontal="center" vertical="bottom"/>
    </xf>
    <xf numFmtId="0" fontId="0" borderId="2" applyNumberFormat="0" applyFont="1" applyFill="0" applyBorder="1" applyAlignment="1" applyProtection="0">
      <alignment vertical="bottom"/>
    </xf>
    <xf numFmtId="0" fontId="0" fillId="4" borderId="1" applyNumberFormat="1" applyFont="1" applyFill="1" applyBorder="1" applyAlignment="1" applyProtection="0">
      <alignment horizontal="center" vertical="bottom"/>
    </xf>
    <xf numFmtId="0" fontId="0" fillId="4" borderId="3" applyNumberFormat="0" applyFont="1" applyFill="1" applyBorder="1" applyAlignment="1" applyProtection="0">
      <alignment vertical="bottom"/>
    </xf>
    <xf numFmtId="3" fontId="0" fillId="5" borderId="4" applyNumberFormat="1" applyFont="1" applyFill="1" applyBorder="1" applyAlignment="1" applyProtection="0">
      <alignment vertical="bottom"/>
    </xf>
    <xf numFmtId="0" fontId="0" borderId="5" applyNumberFormat="0" applyFont="1" applyFill="0" applyBorder="1" applyAlignment="1" applyProtection="0">
      <alignment vertical="bottom"/>
    </xf>
    <xf numFmtId="0" fontId="0" borderId="6" applyNumberFormat="0" applyFont="1" applyFill="0" applyBorder="1" applyAlignment="1" applyProtection="0">
      <alignment vertical="bottom"/>
    </xf>
    <xf numFmtId="0" fontId="0" borderId="7" applyNumberFormat="0" applyFont="1" applyFill="0" applyBorder="1" applyAlignment="1" applyProtection="0">
      <alignment vertical="bottom"/>
    </xf>
    <xf numFmtId="0" fontId="0" borderId="3" applyNumberFormat="0" applyFont="1" applyFill="0" applyBorder="1" applyAlignment="1" applyProtection="0">
      <alignment vertical="bottom"/>
    </xf>
    <xf numFmtId="0" fontId="0" borderId="8" applyNumberFormat="0" applyFont="1" applyFill="0" applyBorder="1" applyAlignment="1" applyProtection="0">
      <alignment vertical="bottom"/>
    </xf>
    <xf numFmtId="3" fontId="0" borderId="5" applyNumberFormat="1" applyFont="1" applyFill="0" applyBorder="1" applyAlignment="1" applyProtection="0">
      <alignment vertical="bottom"/>
    </xf>
    <xf numFmtId="3" fontId="0" borderId="9" applyNumberFormat="1" applyFont="1" applyFill="0" applyBorder="1" applyAlignment="1" applyProtection="0">
      <alignment vertical="bottom"/>
    </xf>
    <xf numFmtId="3" fontId="0" borderId="10" applyNumberFormat="1" applyFont="1" applyFill="0" applyBorder="1" applyAlignment="1" applyProtection="0">
      <alignment vertical="bottom"/>
    </xf>
    <xf numFmtId="3" fontId="0" borderId="6" applyNumberFormat="1" applyFont="1" applyFill="0" applyBorder="1" applyAlignment="1" applyProtection="0">
      <alignment vertical="bottom"/>
    </xf>
    <xf numFmtId="3" fontId="0" borderId="7" applyNumberFormat="1" applyFont="1" applyFill="0" applyBorder="1" applyAlignment="1" applyProtection="0">
      <alignment vertical="bottom"/>
    </xf>
    <xf numFmtId="3" fontId="0" borderId="1" applyNumberFormat="1" applyFont="1" applyFill="0" applyBorder="1" applyAlignment="1" applyProtection="0">
      <alignment vertical="bottom"/>
    </xf>
    <xf numFmtId="0" fontId="0" applyNumberFormat="1" applyFont="1" applyFill="0" applyBorder="0" applyAlignment="1" applyProtection="0">
      <alignment vertical="bottom"/>
    </xf>
    <xf numFmtId="49" fontId="9" borderId="1" applyNumberFormat="1" applyFont="1" applyFill="0" applyBorder="1" applyAlignment="1" applyProtection="0">
      <alignment horizontal="center" vertical="bottom"/>
    </xf>
    <xf numFmtId="0" fontId="9" borderId="1" applyNumberFormat="0" applyFont="1" applyFill="0" applyBorder="1" applyAlignment="1" applyProtection="0">
      <alignment horizontal="center" vertical="bottom"/>
    </xf>
    <xf numFmtId="49" fontId="0" borderId="3" applyNumberFormat="1" applyFont="1" applyFill="0" applyBorder="1" applyAlignment="1" applyProtection="0">
      <alignment horizontal="center" vertical="bottom"/>
    </xf>
    <xf numFmtId="49" fontId="0" borderId="11" applyNumberFormat="1" applyFont="1" applyFill="0" applyBorder="1" applyAlignment="1" applyProtection="0">
      <alignment horizontal="center" vertical="bottom"/>
    </xf>
    <xf numFmtId="0" fontId="0" borderId="11" applyNumberFormat="0" applyFont="1" applyFill="0" applyBorder="1" applyAlignment="1" applyProtection="0">
      <alignment horizontal="center" vertical="bottom"/>
    </xf>
    <xf numFmtId="0" fontId="0" borderId="3" applyNumberFormat="0" applyFont="1" applyFill="0" applyBorder="1" applyAlignment="1" applyProtection="0">
      <alignment horizontal="center" vertical="bottom"/>
    </xf>
    <xf numFmtId="3" fontId="0" borderId="12" applyNumberFormat="1" applyFont="1" applyFill="0" applyBorder="1" applyAlignment="1" applyProtection="0">
      <alignment vertical="bottom"/>
    </xf>
    <xf numFmtId="49" fontId="0" borderId="13" applyNumberFormat="1" applyFont="1" applyFill="0" applyBorder="1" applyAlignment="1" applyProtection="0">
      <alignment horizontal="center" vertical="bottom"/>
    </xf>
    <xf numFmtId="3" fontId="0" borderId="3" applyNumberFormat="1" applyFont="1" applyFill="0" applyBorder="1" applyAlignment="1" applyProtection="0">
      <alignment horizontal="center" vertical="bottom"/>
    </xf>
    <xf numFmtId="49" fontId="0" borderId="12" applyNumberFormat="1" applyFont="1" applyFill="0" applyBorder="1" applyAlignment="1" applyProtection="0">
      <alignment horizontal="center" vertical="bottom"/>
    </xf>
    <xf numFmtId="3" fontId="0" borderId="13" applyNumberFormat="1" applyFont="1" applyFill="0" applyBorder="1" applyAlignment="1" applyProtection="0">
      <alignment vertical="bottom"/>
    </xf>
    <xf numFmtId="3" fontId="0" borderId="3" applyNumberFormat="1" applyFont="1" applyFill="0" applyBorder="1" applyAlignment="1" applyProtection="0">
      <alignment vertical="bottom"/>
    </xf>
    <xf numFmtId="3" fontId="0" borderId="14" applyNumberFormat="1" applyFont="1" applyFill="0" applyBorder="1" applyAlignment="1" applyProtection="0">
      <alignment vertical="bottom"/>
    </xf>
    <xf numFmtId="3" fontId="0" borderId="15" applyNumberFormat="1" applyFont="1" applyFill="0" applyBorder="1" applyAlignment="1" applyProtection="0">
      <alignment vertical="bottom"/>
    </xf>
    <xf numFmtId="3" fontId="0" borderId="16" applyNumberFormat="1" applyFont="1" applyFill="0" applyBorder="1" applyAlignment="1" applyProtection="0">
      <alignment vertical="bottom"/>
    </xf>
    <xf numFmtId="3" fontId="0" borderId="17" applyNumberFormat="1" applyFont="1" applyFill="0" applyBorder="1" applyAlignment="1" applyProtection="0">
      <alignment vertical="bottom"/>
    </xf>
    <xf numFmtId="3" fontId="0" borderId="18" applyNumberFormat="1" applyFont="1" applyFill="0" applyBorder="1" applyAlignment="1" applyProtection="0">
      <alignment vertical="bottom"/>
    </xf>
    <xf numFmtId="3" fontId="0" borderId="19" applyNumberFormat="1" applyFont="1" applyFill="0" applyBorder="1" applyAlignment="1" applyProtection="0">
      <alignment vertical="bottom"/>
    </xf>
    <xf numFmtId="3" fontId="0" borderId="20" applyNumberFormat="1" applyFont="1" applyFill="0" applyBorder="1" applyAlignment="1" applyProtection="0">
      <alignment vertical="bottom"/>
    </xf>
    <xf numFmtId="49" fontId="0" borderId="17" applyNumberFormat="1" applyFont="1" applyFill="0" applyBorder="1" applyAlignment="1" applyProtection="0">
      <alignment horizontal="center" vertical="bottom"/>
    </xf>
    <xf numFmtId="49" fontId="0" borderId="16" applyNumberFormat="1" applyFont="1" applyFill="0" applyBorder="1" applyAlignment="1" applyProtection="0">
      <alignment horizontal="center" vertical="bottom"/>
    </xf>
    <xf numFmtId="3" fontId="0" borderId="21" applyNumberFormat="1" applyFont="1" applyFill="0" applyBorder="1" applyAlignment="1" applyProtection="0">
      <alignment vertical="bottom"/>
    </xf>
    <xf numFmtId="3" fontId="0" borderId="8" applyNumberFormat="1" applyFont="1" applyFill="0" applyBorder="1" applyAlignment="1" applyProtection="0">
      <alignment vertical="bottom"/>
    </xf>
    <xf numFmtId="3" fontId="0" borderId="11" applyNumberFormat="1" applyFont="1" applyFill="0" applyBorder="1" applyAlignment="1" applyProtection="0">
      <alignment horizontal="center" vertical="bottom"/>
    </xf>
    <xf numFmtId="0" fontId="0" borderId="16" applyNumberFormat="0" applyFont="1" applyFill="0" applyBorder="1" applyAlignment="1" applyProtection="0">
      <alignment vertical="bottom"/>
    </xf>
    <xf numFmtId="0" fontId="0" borderId="18" applyNumberFormat="0" applyFont="1" applyFill="0" applyBorder="1" applyAlignment="1" applyProtection="0">
      <alignment vertical="bottom"/>
    </xf>
    <xf numFmtId="3" fontId="0" borderId="17" applyNumberFormat="1" applyFont="1" applyFill="0" applyBorder="1" applyAlignment="1" applyProtection="0">
      <alignment horizontal="center" vertical="bottom"/>
    </xf>
    <xf numFmtId="49" fontId="0" borderId="22" applyNumberFormat="1" applyFont="1" applyFill="0" applyBorder="1" applyAlignment="1" applyProtection="0">
      <alignment horizontal="center" vertical="bottom"/>
    </xf>
    <xf numFmtId="3" fontId="0" borderId="23" applyNumberFormat="1" applyFont="1" applyFill="0" applyBorder="1" applyAlignment="1" applyProtection="0">
      <alignment vertical="bottom"/>
    </xf>
    <xf numFmtId="3" fontId="0" borderId="16" applyNumberFormat="1" applyFont="1" applyFill="0" applyBorder="1" applyAlignment="1" applyProtection="0">
      <alignment horizontal="center" vertical="bottom"/>
    </xf>
    <xf numFmtId="0" fontId="0" applyNumberFormat="1" applyFont="1" applyFill="0" applyBorder="0" applyAlignment="1" applyProtection="0">
      <alignment vertical="bottom"/>
    </xf>
    <xf numFmtId="49" fontId="0" borderId="24" applyNumberFormat="1" applyFont="1" applyFill="0" applyBorder="1" applyAlignment="1" applyProtection="0">
      <alignment horizontal="center" vertical="bottom"/>
    </xf>
    <xf numFmtId="0" fontId="0" borderId="24" applyNumberFormat="0" applyFont="1" applyFill="0" applyBorder="1" applyAlignment="1" applyProtection="0">
      <alignment horizontal="center" vertical="bottom"/>
    </xf>
    <xf numFmtId="0" fontId="0" fillId="4" borderId="24" applyNumberFormat="0" applyFont="1" applyFill="1" applyBorder="1" applyAlignment="1" applyProtection="0">
      <alignment vertical="bottom"/>
    </xf>
    <xf numFmtId="0" fontId="0" borderId="25" applyNumberFormat="0" applyFont="1" applyFill="0" applyBorder="1" applyAlignment="1" applyProtection="0">
      <alignment vertical="bottom"/>
    </xf>
    <xf numFmtId="49" fontId="0" borderId="24" applyNumberFormat="1" applyFont="1" applyFill="0" applyBorder="1" applyAlignment="1" applyProtection="0">
      <alignment horizontal="right" vertical="bottom"/>
    </xf>
    <xf numFmtId="0" fontId="0" borderId="24" applyNumberFormat="0" applyFont="1" applyFill="0" applyBorder="1" applyAlignment="1" applyProtection="0">
      <alignment horizontal="right" vertical="bottom"/>
    </xf>
    <xf numFmtId="17" fontId="0" borderId="24" applyNumberFormat="1" applyFont="1" applyFill="0" applyBorder="1" applyAlignment="1" applyProtection="0">
      <alignment vertical="bottom"/>
    </xf>
    <xf numFmtId="0" fontId="0" borderId="24" applyNumberFormat="0" applyFont="1" applyFill="0" applyBorder="1" applyAlignment="1" applyProtection="0">
      <alignment vertical="bottom"/>
    </xf>
    <xf numFmtId="0" fontId="0" borderId="26" applyNumberFormat="0" applyFont="1" applyFill="0" applyBorder="1" applyAlignment="1" applyProtection="0">
      <alignment vertical="bottom"/>
    </xf>
    <xf numFmtId="49" fontId="0" borderId="27" applyNumberFormat="1" applyFont="1" applyFill="0" applyBorder="1" applyAlignment="1" applyProtection="0">
      <alignment horizontal="center" vertical="bottom"/>
    </xf>
    <xf numFmtId="0" fontId="0" borderId="28" applyNumberFormat="0" applyFont="1" applyFill="0" applyBorder="1" applyAlignment="1" applyProtection="0">
      <alignment horizontal="center" vertical="bottom"/>
    </xf>
    <xf numFmtId="0" fontId="0" fillId="4" borderId="28" applyNumberFormat="0" applyFont="1" applyFill="1" applyBorder="1" applyAlignment="1" applyProtection="0">
      <alignment vertical="bottom"/>
    </xf>
    <xf numFmtId="0" fontId="0" borderId="29" applyNumberFormat="0" applyFont="1" applyFill="0" applyBorder="1" applyAlignment="1" applyProtection="0">
      <alignment horizontal="center" vertical="bottom"/>
    </xf>
    <xf numFmtId="0" fontId="0" borderId="30" applyNumberFormat="0" applyFont="1" applyFill="0" applyBorder="1" applyAlignment="1" applyProtection="0">
      <alignment vertical="bottom"/>
    </xf>
    <xf numFmtId="49" fontId="0" borderId="31" applyNumberFormat="1" applyFont="1" applyFill="0" applyBorder="1" applyAlignment="1" applyProtection="0">
      <alignment horizontal="center" vertical="bottom"/>
    </xf>
    <xf numFmtId="0" fontId="0" borderId="31" applyNumberFormat="0" applyFont="1" applyFill="0" applyBorder="1" applyAlignment="1" applyProtection="0">
      <alignment horizontal="center" vertical="bottom"/>
    </xf>
    <xf numFmtId="0" fontId="0" borderId="27" applyNumberFormat="0" applyFont="1" applyFill="0" applyBorder="1" applyAlignment="1" applyProtection="0">
      <alignment horizontal="center" vertical="bottom"/>
    </xf>
    <xf numFmtId="49" fontId="0" borderId="29" applyNumberFormat="1" applyFont="1" applyFill="0" applyBorder="1" applyAlignment="1" applyProtection="0">
      <alignment horizontal="center" vertical="bottom"/>
    </xf>
    <xf numFmtId="0" fontId="0" borderId="32" applyNumberFormat="0" applyFont="1" applyFill="0" applyBorder="1" applyAlignment="1" applyProtection="0">
      <alignment vertical="bottom"/>
    </xf>
    <xf numFmtId="0" fontId="0" fillId="4" borderId="32" applyNumberFormat="0" applyFont="1" applyFill="1" applyBorder="1" applyAlignment="1" applyProtection="0">
      <alignment vertical="bottom"/>
    </xf>
    <xf numFmtId="0" fontId="0" borderId="2" applyNumberFormat="0" applyFont="1" applyFill="0" applyBorder="1" applyAlignment="1" applyProtection="0">
      <alignment horizontal="center" vertical="bottom"/>
    </xf>
    <xf numFmtId="49" fontId="0" borderId="2" applyNumberFormat="1" applyFont="1" applyFill="0" applyBorder="1" applyAlignment="1" applyProtection="0">
      <alignment horizontal="center" vertical="bottom"/>
    </xf>
    <xf numFmtId="49" fontId="8" fillId="5" borderId="4" applyNumberFormat="1" applyFont="1" applyFill="1" applyBorder="1" applyAlignment="1" applyProtection="0">
      <alignment horizontal="center" vertical="bottom"/>
    </xf>
    <xf numFmtId="49" fontId="10" fillId="5" borderId="4" applyNumberFormat="1" applyFont="1" applyFill="1" applyBorder="1" applyAlignment="1" applyProtection="0">
      <alignment horizontal="center" vertical="bottom"/>
    </xf>
    <xf numFmtId="0" fontId="0" fillId="4" borderId="4" applyNumberFormat="1" applyFont="1" applyFill="1" applyBorder="1" applyAlignment="1" applyProtection="0">
      <alignment vertical="bottom"/>
    </xf>
    <xf numFmtId="0" fontId="0" borderId="33" applyNumberFormat="0" applyFont="1" applyFill="0" applyBorder="1" applyAlignment="1" applyProtection="0">
      <alignment vertical="bottom"/>
    </xf>
    <xf numFmtId="0" fontId="0" borderId="4" applyNumberFormat="1" applyFont="1" applyFill="0" applyBorder="1" applyAlignment="1" applyProtection="0">
      <alignment horizontal="center" vertical="bottom"/>
    </xf>
    <xf numFmtId="0" fontId="0" borderId="4" applyNumberFormat="0" applyFont="1" applyFill="0" applyBorder="1" applyAlignment="1" applyProtection="0">
      <alignment vertical="bottom"/>
    </xf>
    <xf numFmtId="49" fontId="0" borderId="4" applyNumberFormat="1" applyFont="1" applyFill="0" applyBorder="1" applyAlignment="1" applyProtection="0">
      <alignment horizontal="center" vertical="bottom"/>
    </xf>
    <xf numFmtId="3" fontId="0" borderId="4" applyNumberFormat="1" applyFont="1" applyFill="0" applyBorder="1" applyAlignment="1" applyProtection="0">
      <alignment vertical="bottom"/>
    </xf>
    <xf numFmtId="0" fontId="0" borderId="34" applyNumberFormat="0" applyFont="1" applyFill="0" applyBorder="1" applyAlignment="1" applyProtection="0">
      <alignment vertical="bottom"/>
    </xf>
    <xf numFmtId="49" fontId="7" borderId="4" applyNumberFormat="1" applyFont="1" applyFill="0" applyBorder="1" applyAlignment="1" applyProtection="0">
      <alignment vertical="bottom"/>
    </xf>
    <xf numFmtId="0" fontId="0" borderId="4" applyNumberFormat="0" applyFont="1" applyFill="0" applyBorder="1" applyAlignment="1" applyProtection="0">
      <alignment horizontal="center" vertical="bottom"/>
    </xf>
    <xf numFmtId="3" fontId="0" borderId="4" applyNumberFormat="1" applyFont="1" applyFill="0" applyBorder="1" applyAlignment="1" applyProtection="0">
      <alignment horizontal="center" vertical="bottom"/>
    </xf>
    <xf numFmtId="49" fontId="7" borderId="4" applyNumberFormat="1" applyFont="1" applyFill="0" applyBorder="1" applyAlignment="1" applyProtection="0">
      <alignment horizontal="center" vertical="bottom"/>
    </xf>
    <xf numFmtId="49" fontId="10" borderId="4" applyNumberFormat="1" applyFont="1" applyFill="0" applyBorder="1" applyAlignment="1" applyProtection="0">
      <alignment vertical="bottom"/>
    </xf>
    <xf numFmtId="49" fontId="8" borderId="4" applyNumberFormat="1" applyFont="1" applyFill="0" applyBorder="1" applyAlignment="1" applyProtection="0">
      <alignment horizontal="center" vertical="bottom"/>
    </xf>
    <xf numFmtId="49" fontId="0" borderId="4" applyNumberFormat="1" applyFont="1" applyFill="0" applyBorder="1" applyAlignment="1" applyProtection="0">
      <alignment vertical="bottom"/>
    </xf>
    <xf numFmtId="49" fontId="10" borderId="4" applyNumberFormat="1" applyFont="1" applyFill="0" applyBorder="1" applyAlignment="1" applyProtection="0">
      <alignment horizontal="center" vertical="bottom"/>
    </xf>
    <xf numFmtId="0" fontId="0" fillId="4" borderId="8" applyNumberFormat="0" applyFont="1" applyFill="1" applyBorder="1" applyAlignment="1" applyProtection="0">
      <alignment vertical="bottom"/>
    </xf>
    <xf numFmtId="0" fontId="0" applyNumberFormat="1" applyFont="1" applyFill="0" applyBorder="0" applyAlignment="1" applyProtection="0">
      <alignment vertical="bottom"/>
    </xf>
    <xf numFmtId="49" fontId="0" fillId="6" borderId="24" applyNumberFormat="1" applyFont="1" applyFill="1" applyBorder="1" applyAlignment="1" applyProtection="0">
      <alignment horizontal="center" vertical="bottom"/>
    </xf>
    <xf numFmtId="0" fontId="0" fillId="6" borderId="24" applyNumberFormat="0" applyFont="1" applyFill="1" applyBorder="1" applyAlignment="1" applyProtection="0">
      <alignment horizontal="center" vertical="bottom"/>
    </xf>
    <xf numFmtId="49" fontId="0" fillId="6" borderId="24" applyNumberFormat="1" applyFont="1" applyFill="1" applyBorder="1" applyAlignment="1" applyProtection="0">
      <alignment horizontal="right" vertical="bottom"/>
    </xf>
    <xf numFmtId="0" fontId="0" fillId="6" borderId="24" applyNumberFormat="0" applyFont="1" applyFill="1" applyBorder="1" applyAlignment="1" applyProtection="0">
      <alignment horizontal="right" vertical="bottom"/>
    </xf>
    <xf numFmtId="17" fontId="0" fillId="6" borderId="24" applyNumberFormat="1" applyFont="1" applyFill="1" applyBorder="1" applyAlignment="1" applyProtection="0">
      <alignment vertical="bottom"/>
    </xf>
    <xf numFmtId="0" fontId="0" fillId="6" borderId="24" applyNumberFormat="0" applyFont="1" applyFill="1" applyBorder="1" applyAlignment="1" applyProtection="0">
      <alignment vertical="bottom"/>
    </xf>
    <xf numFmtId="49" fontId="0" fillId="6" borderId="32" applyNumberFormat="1" applyFont="1" applyFill="1" applyBorder="1" applyAlignment="1" applyProtection="0">
      <alignment horizontal="right" vertical="bottom"/>
    </xf>
    <xf numFmtId="0" fontId="0" fillId="6" borderId="32" applyNumberFormat="0" applyFont="1" applyFill="1" applyBorder="1" applyAlignment="1" applyProtection="0">
      <alignment horizontal="right" vertical="bottom"/>
    </xf>
    <xf numFmtId="17" fontId="0" fillId="6" borderId="32" applyNumberFormat="1" applyFont="1" applyFill="1" applyBorder="1" applyAlignment="1" applyProtection="0">
      <alignment vertical="bottom"/>
    </xf>
    <xf numFmtId="0" fontId="0" fillId="6" borderId="32" applyNumberFormat="0" applyFont="1" applyFill="1" applyBorder="1" applyAlignment="1" applyProtection="0">
      <alignment horizontal="center" vertical="bottom"/>
    </xf>
    <xf numFmtId="0" fontId="0" fillId="6" borderId="35" applyNumberFormat="0" applyFont="1" applyFill="1" applyBorder="1" applyAlignment="1" applyProtection="0">
      <alignment vertical="bottom"/>
    </xf>
    <xf numFmtId="49" fontId="0" fillId="6" borderId="36" applyNumberFormat="1" applyFont="1" applyFill="1" applyBorder="1" applyAlignment="1" applyProtection="0">
      <alignment horizontal="center" vertical="bottom"/>
    </xf>
    <xf numFmtId="0" fontId="0" fillId="6" borderId="37" applyNumberFormat="0" applyFont="1" applyFill="1" applyBorder="1" applyAlignment="1" applyProtection="0">
      <alignment horizontal="center" vertical="bottom"/>
    </xf>
    <xf numFmtId="0" fontId="0" fillId="6" borderId="38" applyNumberFormat="0" applyFont="1" applyFill="1" applyBorder="1" applyAlignment="1" applyProtection="0">
      <alignment horizontal="center" vertical="bottom"/>
    </xf>
    <xf numFmtId="0" fontId="0" borderId="39" applyNumberFormat="0" applyFont="1" applyFill="0" applyBorder="1" applyAlignment="1" applyProtection="0">
      <alignment vertical="bottom"/>
    </xf>
    <xf numFmtId="49" fontId="0" fillId="6" borderId="4" applyNumberFormat="1" applyFont="1" applyFill="1" applyBorder="1" applyAlignment="1" applyProtection="0">
      <alignment horizontal="center" vertical="bottom"/>
    </xf>
    <xf numFmtId="0" fontId="0" fillId="6" borderId="4" applyNumberFormat="0" applyFont="1" applyFill="1" applyBorder="1" applyAlignment="1" applyProtection="0">
      <alignment horizontal="center" vertical="bottom"/>
    </xf>
    <xf numFmtId="49" fontId="7" fillId="6" borderId="36" applyNumberFormat="1" applyFont="1" applyFill="1" applyBorder="1" applyAlignment="1" applyProtection="0">
      <alignment horizontal="center" vertical="bottom"/>
    </xf>
    <xf numFmtId="0" fontId="7" fillId="6" borderId="37" applyNumberFormat="0" applyFont="1" applyFill="1" applyBorder="1" applyAlignment="1" applyProtection="0">
      <alignment horizontal="center" vertical="bottom"/>
    </xf>
    <xf numFmtId="0" fontId="7" fillId="6" borderId="38" applyNumberFormat="0" applyFont="1" applyFill="1" applyBorder="1" applyAlignment="1" applyProtection="0">
      <alignment horizontal="center" vertical="bottom"/>
    </xf>
    <xf numFmtId="49" fontId="7" fillId="6" borderId="40" applyNumberFormat="1" applyFont="1" applyFill="1" applyBorder="1" applyAlignment="1" applyProtection="0">
      <alignment horizontal="center" vertical="bottom"/>
    </xf>
    <xf numFmtId="0" fontId="7" fillId="6" borderId="41" applyNumberFormat="0" applyFont="1" applyFill="1" applyBorder="1" applyAlignment="1" applyProtection="0">
      <alignment horizontal="center" vertical="bottom"/>
    </xf>
    <xf numFmtId="0" fontId="7" fillId="6" borderId="42" applyNumberFormat="0" applyFont="1" applyFill="1" applyBorder="1" applyAlignment="1" applyProtection="0">
      <alignment horizontal="center" vertical="bottom"/>
    </xf>
    <xf numFmtId="0" fontId="0" fillId="6" borderId="36" applyNumberFormat="0" applyFont="1" applyFill="1" applyBorder="1" applyAlignment="1" applyProtection="0">
      <alignment horizontal="center" vertical="bottom"/>
    </xf>
    <xf numFmtId="49" fontId="0" fillId="6" borderId="38" applyNumberFormat="1" applyFont="1" applyFill="1" applyBorder="1" applyAlignment="1" applyProtection="0">
      <alignment horizontal="center" vertical="bottom"/>
    </xf>
    <xf numFmtId="49" fontId="0" fillId="6" borderId="40" applyNumberFormat="1" applyFont="1" applyFill="1" applyBorder="1" applyAlignment="1" applyProtection="0">
      <alignment horizontal="right" vertical="bottom"/>
    </xf>
    <xf numFmtId="0" fontId="0" fillId="6" borderId="41" applyNumberFormat="0" applyFont="1" applyFill="1" applyBorder="1" applyAlignment="1" applyProtection="0">
      <alignment horizontal="right" vertical="bottom"/>
    </xf>
    <xf numFmtId="0" fontId="0" fillId="6" borderId="42" applyNumberFormat="0" applyFont="1" applyFill="1" applyBorder="1" applyAlignment="1" applyProtection="0">
      <alignment horizontal="right" vertical="bottom"/>
    </xf>
    <xf numFmtId="0" fontId="0" fillId="6" borderId="32" applyNumberFormat="0" applyFont="1" applyFill="1" applyBorder="1" applyAlignment="1" applyProtection="0">
      <alignment vertical="bottom"/>
    </xf>
    <xf numFmtId="0" fontId="0" fillId="6" borderId="4" applyNumberFormat="0" applyFont="1" applyFill="1" applyBorder="1" applyAlignment="1" applyProtection="0">
      <alignment vertical="bottom"/>
    </xf>
    <xf numFmtId="49" fontId="8" fillId="6" borderId="4" applyNumberFormat="1" applyFont="1" applyFill="1" applyBorder="1" applyAlignment="1" applyProtection="0">
      <alignment horizontal="center" vertical="bottom"/>
    </xf>
    <xf numFmtId="49" fontId="10" fillId="6" borderId="4" applyNumberFormat="1" applyFont="1" applyFill="1" applyBorder="1" applyAlignment="1" applyProtection="0">
      <alignment horizontal="center" vertical="bottom"/>
    </xf>
    <xf numFmtId="0" fontId="0" fillId="6" borderId="4" applyNumberFormat="1" applyFont="1" applyFill="1" applyBorder="1" applyAlignment="1" applyProtection="0">
      <alignment horizontal="center" vertical="bottom"/>
    </xf>
    <xf numFmtId="3" fontId="0" fillId="6" borderId="4" applyNumberFormat="1" applyFont="1" applyFill="1" applyBorder="1" applyAlignment="1" applyProtection="0">
      <alignment vertical="bottom"/>
    </xf>
    <xf numFmtId="49" fontId="7" fillId="6" borderId="4" applyNumberFormat="1" applyFont="1" applyFill="1" applyBorder="1" applyAlignment="1" applyProtection="0">
      <alignment vertical="bottom"/>
    </xf>
    <xf numFmtId="3" fontId="0" fillId="6" borderId="4" applyNumberFormat="1" applyFont="1" applyFill="1" applyBorder="1" applyAlignment="1" applyProtection="0">
      <alignment horizontal="center" vertical="bottom"/>
    </xf>
    <xf numFmtId="49" fontId="7" fillId="6" borderId="40" applyNumberFormat="1" applyFont="1" applyFill="1" applyBorder="1" applyAlignment="1" applyProtection="0">
      <alignment horizontal="left" vertical="bottom"/>
    </xf>
    <xf numFmtId="0" fontId="7" fillId="6" borderId="42" applyNumberFormat="0" applyFont="1" applyFill="1" applyBorder="1" applyAlignment="1" applyProtection="0">
      <alignment horizontal="left" vertical="bottom"/>
    </xf>
    <xf numFmtId="49" fontId="7" fillId="6" borderId="4" applyNumberFormat="1" applyFont="1" applyFill="1" applyBorder="1" applyAlignment="1" applyProtection="0">
      <alignment horizontal="center" vertical="bottom"/>
    </xf>
    <xf numFmtId="49" fontId="10" fillId="6" borderId="40" applyNumberFormat="1" applyFont="1" applyFill="1" applyBorder="1" applyAlignment="1" applyProtection="0">
      <alignment horizontal="left" vertical="bottom"/>
    </xf>
    <xf numFmtId="0" fontId="10" fillId="6" borderId="42" applyNumberFormat="0" applyFont="1" applyFill="1" applyBorder="1" applyAlignment="1" applyProtection="0">
      <alignment horizontal="left" vertical="bottom"/>
    </xf>
    <xf numFmtId="49" fontId="0" fillId="6" borderId="4" applyNumberFormat="1" applyFont="1" applyFill="1" applyBorder="1" applyAlignment="1" applyProtection="0">
      <alignment vertical="bottom"/>
    </xf>
    <xf numFmtId="49" fontId="10" fillId="6" borderId="4" applyNumberFormat="1" applyFont="1" applyFill="1"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aaaaaa"/>
      <rgbColor rgb="ffffffff"/>
      <rgbColor rgb="fff2f2f2"/>
      <rgbColor rgb="fffff2cb"/>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s>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0.5547" customWidth="1"/>
  </cols>
  <sheetData>
    <row r="3" ht="50" customHeight="1">
      <c r="B3" t="s" s="1">
        <v>0</v>
      </c>
      <c r="C3"/>
      <c r="D3"/>
    </row>
    <row r="7">
      <c r="B7" t="s" s="2">
        <v>1</v>
      </c>
      <c r="C7" t="s" s="2">
        <v>2</v>
      </c>
      <c r="D7" t="s" s="2">
        <v>3</v>
      </c>
    </row>
    <row r="9">
      <c r="B9" t="s" s="3">
        <v>4</v>
      </c>
      <c r="C9" s="3"/>
      <c r="D9" s="3"/>
    </row>
    <row r="10">
      <c r="B10" s="4"/>
      <c r="C10" t="s" s="4">
        <v>5</v>
      </c>
      <c r="D10" t="s" s="5">
        <v>4</v>
      </c>
    </row>
    <row r="11">
      <c r="B11" t="s" s="3">
        <v>43</v>
      </c>
      <c r="C11" s="3"/>
      <c r="D11" s="3"/>
    </row>
    <row r="12">
      <c r="B12" s="4"/>
      <c r="C12" t="s" s="4">
        <v>5</v>
      </c>
      <c r="D12" t="s" s="5">
        <v>43</v>
      </c>
    </row>
    <row r="13">
      <c r="B13" t="s" s="3">
        <v>111</v>
      </c>
      <c r="C13" s="3"/>
      <c r="D13" s="3"/>
    </row>
    <row r="14">
      <c r="B14" s="4"/>
      <c r="C14" t="s" s="4">
        <v>5</v>
      </c>
      <c r="D14" t="s" s="5">
        <v>111</v>
      </c>
    </row>
    <row r="15">
      <c r="B15" t="s" s="3">
        <v>164</v>
      </c>
      <c r="C15" s="3"/>
      <c r="D15" s="3"/>
    </row>
    <row r="16">
      <c r="B16" s="4"/>
      <c r="C16" t="s" s="4">
        <v>5</v>
      </c>
      <c r="D16" t="s" s="5">
        <v>164</v>
      </c>
    </row>
    <row r="17">
      <c r="B17" t="s" s="3">
        <v>192</v>
      </c>
      <c r="C17" s="3"/>
      <c r="D17" s="3"/>
    </row>
    <row r="18">
      <c r="B18" s="4"/>
      <c r="C18" t="s" s="4">
        <v>5</v>
      </c>
      <c r="D18" t="s" s="5">
        <v>192</v>
      </c>
    </row>
    <row r="19">
      <c r="B19" t="s" s="3">
        <v>242</v>
      </c>
      <c r="C19" s="3"/>
      <c r="D19" s="3"/>
    </row>
    <row r="20">
      <c r="B20" s="4"/>
      <c r="C20" t="s" s="4">
        <v>5</v>
      </c>
      <c r="D20" t="s" s="5">
        <v>242</v>
      </c>
    </row>
  </sheetData>
  <mergeCells count="1">
    <mergeCell ref="B3:D3"/>
  </mergeCells>
  <hyperlinks>
    <hyperlink ref="D10" location="'Instructions'!R1C1" tooltip="" display="Instructions"/>
    <hyperlink ref="D12" location="'Chart of Accounts'!R1C1" tooltip="" display="Chart of Accounts"/>
    <hyperlink ref="D14" location="'Transactions - Journal Entries'!R1C1" tooltip="" display="Transactions - Journal Entries"/>
    <hyperlink ref="D16" location="'T-Accounts'!R1C1" tooltip="" display="T-Accounts"/>
    <hyperlink ref="D18" location="'Financial Statement'!R1C1" tooltip="" display="Financial Statement"/>
    <hyperlink ref="D20" location="'Final Answer'!R1C1" tooltip="" display="Final Answer"/>
  </hyperlinks>
</worksheet>
</file>

<file path=xl/worksheets/sheet2.xml><?xml version="1.0" encoding="utf-8"?>
<worksheet xmlns:r="http://schemas.openxmlformats.org/officeDocument/2006/relationships" xmlns="http://schemas.openxmlformats.org/spreadsheetml/2006/main">
  <dimension ref="A1:L46"/>
  <sheetViews>
    <sheetView workbookViewId="0" showGridLines="0" defaultGridColor="1"/>
  </sheetViews>
  <sheetFormatPr defaultColWidth="8.83333" defaultRowHeight="14.5" customHeight="1" outlineLevelRow="0" outlineLevelCol="0"/>
  <cols>
    <col min="1" max="1" width="5.5" style="6" customWidth="1"/>
    <col min="2" max="12" width="8.85156" style="6" customWidth="1"/>
    <col min="13" max="16384" width="8.85156" style="6" customWidth="1"/>
  </cols>
  <sheetData>
    <row r="1" ht="15.5" customHeight="1">
      <c r="A1" t="s" s="7">
        <v>6</v>
      </c>
      <c r="B1" s="8"/>
      <c r="C1" s="8"/>
      <c r="D1" s="8"/>
      <c r="E1" s="8"/>
      <c r="F1" s="8"/>
      <c r="G1" s="8"/>
      <c r="H1" s="8"/>
      <c r="I1" s="8"/>
      <c r="J1" s="8"/>
      <c r="K1" s="9"/>
      <c r="L1" s="9"/>
    </row>
    <row r="2" ht="15.5" customHeight="1">
      <c r="A2" s="10"/>
      <c r="B2" s="10"/>
      <c r="C2" s="10"/>
      <c r="D2" s="10"/>
      <c r="E2" s="10"/>
      <c r="F2" s="10"/>
      <c r="G2" s="10"/>
      <c r="H2" s="10"/>
      <c r="I2" s="10"/>
      <c r="J2" s="10"/>
      <c r="K2" s="9"/>
      <c r="L2" s="9"/>
    </row>
    <row r="3" ht="15.5" customHeight="1">
      <c r="A3" t="s" s="11">
        <v>7</v>
      </c>
      <c r="B3" s="10"/>
      <c r="C3" s="10"/>
      <c r="D3" s="10"/>
      <c r="E3" s="10"/>
      <c r="F3" s="10"/>
      <c r="G3" s="10"/>
      <c r="H3" s="10"/>
      <c r="I3" s="10"/>
      <c r="J3" s="10"/>
      <c r="K3" s="9"/>
      <c r="L3" s="9"/>
    </row>
    <row r="4" ht="15.5" customHeight="1">
      <c r="A4" s="10"/>
      <c r="B4" t="s" s="11">
        <v>8</v>
      </c>
      <c r="C4" s="10"/>
      <c r="D4" s="10"/>
      <c r="E4" s="10"/>
      <c r="F4" s="10"/>
      <c r="G4" s="10"/>
      <c r="H4" s="10"/>
      <c r="I4" s="10"/>
      <c r="J4" s="10"/>
      <c r="K4" s="9"/>
      <c r="L4" s="9"/>
    </row>
    <row r="5" ht="15.5" customHeight="1">
      <c r="A5" s="10"/>
      <c r="B5" t="s" s="11">
        <v>9</v>
      </c>
      <c r="C5" s="10"/>
      <c r="D5" s="10"/>
      <c r="E5" s="10"/>
      <c r="F5" s="10"/>
      <c r="G5" s="10"/>
      <c r="H5" s="10"/>
      <c r="I5" s="10"/>
      <c r="J5" s="10"/>
      <c r="K5" s="9"/>
      <c r="L5" s="9"/>
    </row>
    <row r="6" ht="15.5" customHeight="1">
      <c r="A6" s="10"/>
      <c r="B6" t="s" s="11">
        <v>10</v>
      </c>
      <c r="C6" s="10"/>
      <c r="D6" s="10"/>
      <c r="E6" s="10"/>
      <c r="F6" s="10"/>
      <c r="G6" s="10"/>
      <c r="H6" s="10"/>
      <c r="I6" s="10"/>
      <c r="J6" s="10"/>
      <c r="K6" s="9"/>
      <c r="L6" s="9"/>
    </row>
    <row r="7" ht="15.5" customHeight="1">
      <c r="A7" s="10"/>
      <c r="B7" t="s" s="11">
        <v>11</v>
      </c>
      <c r="C7" s="10"/>
      <c r="D7" s="10"/>
      <c r="E7" s="10"/>
      <c r="F7" s="10"/>
      <c r="G7" s="10"/>
      <c r="H7" s="10"/>
      <c r="I7" s="10"/>
      <c r="J7" s="10"/>
      <c r="K7" s="9"/>
      <c r="L7" s="9"/>
    </row>
    <row r="8" ht="15.5" customHeight="1">
      <c r="A8" s="10"/>
      <c r="B8" s="10"/>
      <c r="C8" s="10"/>
      <c r="D8" s="10"/>
      <c r="E8" s="10"/>
      <c r="F8" s="10"/>
      <c r="G8" s="10"/>
      <c r="H8" s="10"/>
      <c r="I8" s="10"/>
      <c r="J8" s="10"/>
      <c r="K8" s="9"/>
      <c r="L8" s="9"/>
    </row>
    <row r="9" ht="15.5" customHeight="1">
      <c r="A9" t="s" s="12">
        <v>12</v>
      </c>
      <c r="B9" s="13"/>
      <c r="C9" s="13"/>
      <c r="D9" s="13"/>
      <c r="E9" s="13"/>
      <c r="F9" s="13"/>
      <c r="G9" s="13"/>
      <c r="H9" s="13"/>
      <c r="I9" s="13"/>
      <c r="J9" s="13"/>
      <c r="K9" s="13"/>
      <c r="L9" s="14"/>
    </row>
    <row r="10" ht="15.5" customHeight="1">
      <c r="A10" t="s" s="11">
        <v>13</v>
      </c>
      <c r="B10" s="10"/>
      <c r="C10" s="10"/>
      <c r="D10" s="10"/>
      <c r="E10" s="10"/>
      <c r="F10" s="10"/>
      <c r="G10" s="10"/>
      <c r="H10" s="10"/>
      <c r="I10" s="10"/>
      <c r="J10" s="10"/>
      <c r="K10" s="10"/>
      <c r="L10" s="9"/>
    </row>
    <row r="11" ht="15.5" customHeight="1">
      <c r="A11" t="s" s="11">
        <v>14</v>
      </c>
      <c r="B11" s="10"/>
      <c r="C11" s="10"/>
      <c r="D11" s="10"/>
      <c r="E11" s="10"/>
      <c r="F11" s="10"/>
      <c r="G11" s="10"/>
      <c r="H11" s="10"/>
      <c r="I11" s="10"/>
      <c r="J11" s="10"/>
      <c r="K11" s="9"/>
      <c r="L11" s="9"/>
    </row>
    <row r="12" ht="15.5" customHeight="1">
      <c r="A12" s="10"/>
      <c r="B12" s="10"/>
      <c r="C12" s="10"/>
      <c r="D12" s="10"/>
      <c r="E12" s="10"/>
      <c r="F12" s="10"/>
      <c r="G12" s="10"/>
      <c r="H12" s="10"/>
      <c r="I12" s="10"/>
      <c r="J12" s="10"/>
      <c r="K12" s="9"/>
      <c r="L12" s="9"/>
    </row>
    <row r="13" ht="15.5" customHeight="1">
      <c r="A13" t="s" s="7">
        <v>15</v>
      </c>
      <c r="B13" s="8"/>
      <c r="C13" s="8"/>
      <c r="D13" s="8"/>
      <c r="E13" s="8"/>
      <c r="F13" s="8"/>
      <c r="G13" s="8"/>
      <c r="H13" s="8"/>
      <c r="I13" s="8"/>
      <c r="J13" s="8"/>
      <c r="K13" s="9"/>
      <c r="L13" s="9"/>
    </row>
    <row r="14" ht="15.5" customHeight="1">
      <c r="A14" s="10"/>
      <c r="B14" t="s" s="11">
        <v>16</v>
      </c>
      <c r="C14" s="10"/>
      <c r="D14" s="10"/>
      <c r="E14" s="10"/>
      <c r="F14" s="10"/>
      <c r="G14" s="10"/>
      <c r="H14" s="10"/>
      <c r="I14" s="10"/>
      <c r="J14" s="10"/>
      <c r="K14" s="9"/>
      <c r="L14" s="9"/>
    </row>
    <row r="15" ht="15.5" customHeight="1">
      <c r="A15" s="10"/>
      <c r="B15" t="s" s="11">
        <v>17</v>
      </c>
      <c r="C15" s="10"/>
      <c r="D15" s="10"/>
      <c r="E15" s="10"/>
      <c r="F15" s="10"/>
      <c r="G15" s="10"/>
      <c r="H15" s="10"/>
      <c r="I15" s="10"/>
      <c r="J15" s="10"/>
      <c r="K15" s="9"/>
      <c r="L15" s="9"/>
    </row>
    <row r="16" ht="15.5" customHeight="1">
      <c r="A16" s="10"/>
      <c r="B16" t="s" s="11">
        <v>18</v>
      </c>
      <c r="C16" s="10"/>
      <c r="D16" s="10"/>
      <c r="E16" s="10"/>
      <c r="F16" s="10"/>
      <c r="G16" s="10"/>
      <c r="H16" s="10"/>
      <c r="I16" s="10"/>
      <c r="J16" s="10"/>
      <c r="K16" s="9"/>
      <c r="L16" s="9"/>
    </row>
    <row r="17" ht="15.5" customHeight="1">
      <c r="A17" s="10"/>
      <c r="B17" t="s" s="11">
        <v>19</v>
      </c>
      <c r="C17" s="10"/>
      <c r="D17" s="10"/>
      <c r="E17" s="10"/>
      <c r="F17" s="10"/>
      <c r="G17" s="10"/>
      <c r="H17" s="10"/>
      <c r="I17" s="10"/>
      <c r="J17" s="10"/>
      <c r="K17" s="9"/>
      <c r="L17" s="9"/>
    </row>
    <row r="18" ht="15.5" customHeight="1">
      <c r="A18" s="10"/>
      <c r="B18" t="s" s="11">
        <v>20</v>
      </c>
      <c r="C18" s="10"/>
      <c r="D18" s="10"/>
      <c r="E18" s="10"/>
      <c r="F18" s="10"/>
      <c r="G18" s="10"/>
      <c r="H18" s="10"/>
      <c r="I18" s="10"/>
      <c r="J18" s="10"/>
      <c r="K18" s="9"/>
      <c r="L18" s="9"/>
    </row>
    <row r="19" ht="15.5" customHeight="1">
      <c r="A19" s="10"/>
      <c r="B19" t="s" s="11">
        <v>21</v>
      </c>
      <c r="C19" s="10"/>
      <c r="D19" s="10"/>
      <c r="E19" s="10"/>
      <c r="F19" s="10"/>
      <c r="G19" s="10"/>
      <c r="H19" s="10"/>
      <c r="I19" s="10"/>
      <c r="J19" s="10"/>
      <c r="K19" s="9"/>
      <c r="L19" s="9"/>
    </row>
    <row r="20" ht="15.5" customHeight="1">
      <c r="A20" s="10"/>
      <c r="B20" t="s" s="11">
        <v>22</v>
      </c>
      <c r="C20" s="10"/>
      <c r="D20" s="10"/>
      <c r="E20" s="10"/>
      <c r="F20" s="10"/>
      <c r="G20" s="10"/>
      <c r="H20" s="10"/>
      <c r="I20" s="10"/>
      <c r="J20" s="10"/>
      <c r="K20" s="9"/>
      <c r="L20" s="9"/>
    </row>
    <row r="21" ht="15.5" customHeight="1">
      <c r="A21" s="10"/>
      <c r="B21" t="s" s="11">
        <v>23</v>
      </c>
      <c r="C21" s="10"/>
      <c r="D21" s="10"/>
      <c r="E21" s="10"/>
      <c r="F21" s="10"/>
      <c r="G21" s="10"/>
      <c r="H21" s="10"/>
      <c r="I21" s="10"/>
      <c r="J21" s="10"/>
      <c r="K21" s="9"/>
      <c r="L21" s="9"/>
    </row>
    <row r="22" ht="13.55" customHeight="1">
      <c r="A22" s="9"/>
      <c r="B22" s="9"/>
      <c r="C22" s="9"/>
      <c r="D22" s="9"/>
      <c r="E22" s="9"/>
      <c r="F22" s="9"/>
      <c r="G22" s="9"/>
      <c r="H22" s="9"/>
      <c r="I22" s="9"/>
      <c r="J22" s="9"/>
      <c r="K22" s="9"/>
      <c r="L22" s="9"/>
    </row>
    <row r="23" ht="13.55" customHeight="1">
      <c r="A23" s="9"/>
      <c r="B23" s="9"/>
      <c r="C23" s="9"/>
      <c r="D23" s="9"/>
      <c r="E23" s="9"/>
      <c r="F23" s="9"/>
      <c r="G23" s="9"/>
      <c r="H23" s="9"/>
      <c r="I23" s="9"/>
      <c r="J23" s="9"/>
      <c r="K23" s="9"/>
      <c r="L23" s="9"/>
    </row>
    <row r="24" ht="13.55" customHeight="1">
      <c r="A24" s="9"/>
      <c r="B24" t="s" s="15">
        <v>24</v>
      </c>
      <c r="C24" s="9"/>
      <c r="D24" s="9"/>
      <c r="E24" s="9"/>
      <c r="F24" s="9"/>
      <c r="G24" s="9"/>
      <c r="H24" s="9"/>
      <c r="I24" s="9"/>
      <c r="J24" s="9"/>
      <c r="K24" s="9"/>
      <c r="L24" s="9"/>
    </row>
    <row r="25" ht="13.55" customHeight="1">
      <c r="A25" s="9"/>
      <c r="B25" s="9"/>
      <c r="C25" s="9"/>
      <c r="D25" s="9"/>
      <c r="E25" s="9"/>
      <c r="F25" s="9"/>
      <c r="G25" s="9"/>
      <c r="H25" s="9"/>
      <c r="I25" s="9"/>
      <c r="J25" s="9"/>
      <c r="K25" s="9"/>
      <c r="L25" s="9"/>
    </row>
    <row r="26" ht="13.55" customHeight="1">
      <c r="A26" s="16">
        <v>1</v>
      </c>
      <c r="B26" t="s" s="17">
        <v>25</v>
      </c>
      <c r="C26" s="9"/>
      <c r="D26" s="9"/>
      <c r="E26" s="9"/>
      <c r="F26" s="9"/>
      <c r="G26" s="9"/>
      <c r="H26" s="9"/>
      <c r="I26" s="9"/>
      <c r="J26" s="9"/>
      <c r="K26" s="9"/>
      <c r="L26" s="9"/>
    </row>
    <row r="27" ht="13.55" customHeight="1">
      <c r="A27" s="18"/>
      <c r="B27" t="s" s="19">
        <v>26</v>
      </c>
      <c r="C27" s="9"/>
      <c r="D27" s="9"/>
      <c r="E27" s="9"/>
      <c r="F27" s="9"/>
      <c r="G27" s="9"/>
      <c r="H27" s="9"/>
      <c r="I27" s="9"/>
      <c r="J27" s="9"/>
      <c r="K27" s="9"/>
      <c r="L27" s="9"/>
    </row>
    <row r="28" ht="13.55" customHeight="1">
      <c r="A28" s="18"/>
      <c r="B28" t="s" s="19">
        <v>27</v>
      </c>
      <c r="C28" s="9"/>
      <c r="D28" s="9"/>
      <c r="E28" s="9"/>
      <c r="F28" s="9"/>
      <c r="G28" s="9"/>
      <c r="H28" s="9"/>
      <c r="I28" s="9"/>
      <c r="J28" s="9"/>
      <c r="K28" s="9"/>
      <c r="L28" s="9"/>
    </row>
    <row r="29" ht="13.55" customHeight="1">
      <c r="A29" s="18"/>
      <c r="B29" t="s" s="19">
        <v>28</v>
      </c>
      <c r="C29" s="9"/>
      <c r="D29" s="9"/>
      <c r="E29" s="9"/>
      <c r="F29" s="9"/>
      <c r="G29" s="9"/>
      <c r="H29" s="9"/>
      <c r="I29" s="9"/>
      <c r="J29" s="9"/>
      <c r="K29" s="9"/>
      <c r="L29" s="9"/>
    </row>
    <row r="30" ht="13.55" customHeight="1">
      <c r="A30" s="18"/>
      <c r="B30" s="9"/>
      <c r="C30" s="9"/>
      <c r="D30" s="9"/>
      <c r="E30" s="9"/>
      <c r="F30" s="9"/>
      <c r="G30" s="9"/>
      <c r="H30" s="9"/>
      <c r="I30" s="9"/>
      <c r="J30" s="9"/>
      <c r="K30" s="9"/>
      <c r="L30" s="9"/>
    </row>
    <row r="31" ht="13.55" customHeight="1">
      <c r="A31" s="16">
        <v>2</v>
      </c>
      <c r="B31" t="s" s="19">
        <v>29</v>
      </c>
      <c r="C31" s="9"/>
      <c r="D31" s="9"/>
      <c r="E31" s="9"/>
      <c r="F31" s="9"/>
      <c r="G31" s="9"/>
      <c r="H31" s="9"/>
      <c r="I31" s="9"/>
      <c r="J31" s="9"/>
      <c r="K31" s="9"/>
      <c r="L31" s="9"/>
    </row>
    <row r="32" ht="13.55" customHeight="1">
      <c r="A32" s="18"/>
      <c r="B32" t="s" s="19">
        <v>30</v>
      </c>
      <c r="C32" s="9"/>
      <c r="D32" s="9"/>
      <c r="E32" s="9"/>
      <c r="F32" s="9"/>
      <c r="G32" s="9"/>
      <c r="H32" s="9"/>
      <c r="I32" s="9"/>
      <c r="J32" s="9"/>
      <c r="K32" s="9"/>
      <c r="L32" s="9"/>
    </row>
    <row r="33" ht="13.55" customHeight="1">
      <c r="A33" s="18"/>
      <c r="B33" t="s" s="19">
        <v>31</v>
      </c>
      <c r="C33" s="9"/>
      <c r="D33" s="9"/>
      <c r="E33" s="9"/>
      <c r="F33" s="9"/>
      <c r="G33" s="9"/>
      <c r="H33" s="9"/>
      <c r="I33" s="9"/>
      <c r="J33" s="9"/>
      <c r="K33" s="9"/>
      <c r="L33" s="9"/>
    </row>
    <row r="34" ht="13.55" customHeight="1">
      <c r="A34" s="18"/>
      <c r="B34" t="s" s="19">
        <v>32</v>
      </c>
      <c r="C34" s="9"/>
      <c r="D34" s="9"/>
      <c r="E34" s="9"/>
      <c r="F34" s="9"/>
      <c r="G34" s="9"/>
      <c r="H34" s="9"/>
      <c r="I34" s="9"/>
      <c r="J34" s="9"/>
      <c r="K34" s="9"/>
      <c r="L34" s="9"/>
    </row>
    <row r="35" ht="13.55" customHeight="1">
      <c r="A35" s="18"/>
      <c r="B35" s="9"/>
      <c r="C35" s="9"/>
      <c r="D35" s="9"/>
      <c r="E35" s="9"/>
      <c r="F35" s="9"/>
      <c r="G35" s="9"/>
      <c r="H35" s="9"/>
      <c r="I35" s="9"/>
      <c r="J35" s="9"/>
      <c r="K35" s="9"/>
      <c r="L35" s="9"/>
    </row>
    <row r="36" ht="13.55" customHeight="1">
      <c r="A36" s="16">
        <v>3</v>
      </c>
      <c r="B36" t="s" s="19">
        <v>33</v>
      </c>
      <c r="C36" s="9"/>
      <c r="D36" s="9"/>
      <c r="E36" s="9"/>
      <c r="F36" s="9"/>
      <c r="G36" s="9"/>
      <c r="H36" s="9"/>
      <c r="I36" s="9"/>
      <c r="J36" s="9"/>
      <c r="K36" s="9"/>
      <c r="L36" s="9"/>
    </row>
    <row r="37" ht="13.55" customHeight="1">
      <c r="A37" s="18"/>
      <c r="B37" t="s" s="19">
        <v>34</v>
      </c>
      <c r="C37" s="9"/>
      <c r="D37" s="9"/>
      <c r="E37" s="9"/>
      <c r="F37" s="9"/>
      <c r="G37" s="9"/>
      <c r="H37" s="9"/>
      <c r="I37" s="9"/>
      <c r="J37" s="9"/>
      <c r="K37" s="9"/>
      <c r="L37" s="9"/>
    </row>
    <row r="38" ht="13.55" customHeight="1">
      <c r="A38" s="18"/>
      <c r="B38" t="s" s="19">
        <v>35</v>
      </c>
      <c r="C38" s="9"/>
      <c r="D38" s="9"/>
      <c r="E38" s="9"/>
      <c r="F38" s="9"/>
      <c r="G38" s="9"/>
      <c r="H38" s="9"/>
      <c r="I38" s="9"/>
      <c r="J38" s="9"/>
      <c r="K38" s="9"/>
      <c r="L38" s="9"/>
    </row>
    <row r="39" ht="13.55" customHeight="1">
      <c r="A39" s="18"/>
      <c r="B39" t="s" s="19">
        <v>36</v>
      </c>
      <c r="C39" s="9"/>
      <c r="D39" s="9"/>
      <c r="E39" s="9"/>
      <c r="F39" s="9"/>
      <c r="G39" s="9"/>
      <c r="H39" s="9"/>
      <c r="I39" s="9"/>
      <c r="J39" s="9"/>
      <c r="K39" s="9"/>
      <c r="L39" s="9"/>
    </row>
    <row r="40" ht="13.55" customHeight="1">
      <c r="A40" s="18"/>
      <c r="B40" t="s" s="19">
        <v>37</v>
      </c>
      <c r="C40" s="9"/>
      <c r="D40" s="9"/>
      <c r="E40" s="9"/>
      <c r="F40" s="9"/>
      <c r="G40" s="9"/>
      <c r="H40" s="9"/>
      <c r="I40" s="9"/>
      <c r="J40" s="9"/>
      <c r="K40" s="9"/>
      <c r="L40" s="9"/>
    </row>
    <row r="41" ht="13.55" customHeight="1">
      <c r="A41" s="9"/>
      <c r="B41" t="s" s="19">
        <v>38</v>
      </c>
      <c r="C41" s="9"/>
      <c r="D41" s="9"/>
      <c r="E41" s="9"/>
      <c r="F41" s="9"/>
      <c r="G41" s="9"/>
      <c r="H41" s="9"/>
      <c r="I41" s="9"/>
      <c r="J41" s="9"/>
      <c r="K41" s="9"/>
      <c r="L41" s="9"/>
    </row>
    <row r="42" ht="13.55" customHeight="1">
      <c r="A42" s="9"/>
      <c r="B42" s="9"/>
      <c r="C42" s="9"/>
      <c r="D42" s="9"/>
      <c r="E42" s="9"/>
      <c r="F42" s="9"/>
      <c r="G42" s="9"/>
      <c r="H42" s="9"/>
      <c r="I42" s="9"/>
      <c r="J42" s="9"/>
      <c r="K42" s="9"/>
      <c r="L42" s="9"/>
    </row>
    <row r="43" ht="13.55" customHeight="1">
      <c r="A43" s="16">
        <v>4</v>
      </c>
      <c r="B43" t="s" s="19">
        <v>39</v>
      </c>
      <c r="C43" s="9"/>
      <c r="D43" s="9"/>
      <c r="E43" s="9"/>
      <c r="F43" s="9"/>
      <c r="G43" s="9"/>
      <c r="H43" s="9"/>
      <c r="I43" s="9"/>
      <c r="J43" s="9"/>
      <c r="K43" s="9"/>
      <c r="L43" s="9"/>
    </row>
    <row r="44" ht="13.55" customHeight="1">
      <c r="A44" s="9"/>
      <c r="B44" t="s" s="19">
        <v>40</v>
      </c>
      <c r="C44" s="9"/>
      <c r="D44" s="9"/>
      <c r="E44" s="9"/>
      <c r="F44" s="9"/>
      <c r="G44" s="9"/>
      <c r="H44" s="9"/>
      <c r="I44" s="9"/>
      <c r="J44" s="9"/>
      <c r="K44" s="9"/>
      <c r="L44" s="9"/>
    </row>
    <row r="45" ht="13.55" customHeight="1">
      <c r="A45" s="9"/>
      <c r="B45" t="s" s="19">
        <v>41</v>
      </c>
      <c r="C45" s="9"/>
      <c r="D45" s="9"/>
      <c r="E45" s="9"/>
      <c r="F45" s="9"/>
      <c r="G45" s="9"/>
      <c r="H45" s="9"/>
      <c r="I45" s="9"/>
      <c r="J45" s="9"/>
      <c r="K45" s="9"/>
      <c r="L45" s="9"/>
    </row>
    <row r="46" ht="13.55" customHeight="1">
      <c r="A46" s="9"/>
      <c r="B46" t="s" s="19">
        <v>42</v>
      </c>
      <c r="C46" s="9"/>
      <c r="D46" s="9"/>
      <c r="E46" s="9"/>
      <c r="F46" s="9"/>
      <c r="G46" s="9"/>
      <c r="H46" s="9"/>
      <c r="I46" s="9"/>
      <c r="J46" s="9"/>
      <c r="K46" s="9"/>
      <c r="L46" s="9"/>
    </row>
  </sheetData>
  <mergeCells count="10">
    <mergeCell ref="B16:J16"/>
    <mergeCell ref="B17:J17"/>
    <mergeCell ref="B18:J18"/>
    <mergeCell ref="B19:J19"/>
    <mergeCell ref="A1:J1"/>
    <mergeCell ref="A9:K9"/>
    <mergeCell ref="A10:K10"/>
    <mergeCell ref="A13:J13"/>
    <mergeCell ref="B14:J14"/>
    <mergeCell ref="B15:J15"/>
  </mergeCells>
  <pageMargins left="0.25" right="0.25" top="0.15" bottom="0.15" header="0.3" footer="0.3"/>
  <pageSetup firstPageNumber="1" fitToHeight="1" fitToWidth="1" scale="100" useFirstPageNumber="0" orientation="portrait" pageOrder="downThenOver"/>
  <headerFooter>
    <oddFooter>&amp;C&amp;"Helvetica Neue,Regular"&amp;12&amp;K000000&amp;P</oddFooter>
  </headerFooter>
</worksheet>
</file>

<file path=xl/worksheets/sheet3.xml><?xml version="1.0" encoding="utf-8"?>
<worksheet xmlns:r="http://schemas.openxmlformats.org/officeDocument/2006/relationships" xmlns="http://schemas.openxmlformats.org/spreadsheetml/2006/main">
  <dimension ref="A1:F35"/>
  <sheetViews>
    <sheetView workbookViewId="0" showGridLines="0" defaultGridColor="1"/>
  </sheetViews>
  <sheetFormatPr defaultColWidth="8.83333" defaultRowHeight="14.5" customHeight="1" outlineLevelRow="0" outlineLevelCol="0"/>
  <cols>
    <col min="1" max="1" width="10.5" style="20" customWidth="1"/>
    <col min="2" max="2" width="35.6719" style="20" customWidth="1"/>
    <col min="3" max="3" width="13.5" style="20" customWidth="1"/>
    <col min="4" max="5" width="7.5" style="20" customWidth="1"/>
    <col min="6" max="6" width="8.85156" style="20" customWidth="1"/>
    <col min="7" max="16384" width="8.85156" style="20" customWidth="1"/>
  </cols>
  <sheetData>
    <row r="1" ht="13.55" customHeight="1">
      <c r="A1" s="21"/>
      <c r="B1" s="9"/>
      <c r="C1" s="22"/>
      <c r="D1" s="21"/>
      <c r="E1" s="21"/>
      <c r="F1" s="9"/>
    </row>
    <row r="2" ht="13.55" customHeight="1">
      <c r="A2" s="22"/>
      <c r="B2" t="s" s="23">
        <v>44</v>
      </c>
      <c r="C2" s="22"/>
      <c r="D2" s="22"/>
      <c r="E2" s="22"/>
      <c r="F2" s="24"/>
    </row>
    <row r="3" ht="13.55" customHeight="1">
      <c r="A3" s="22"/>
      <c r="B3" s="24"/>
      <c r="C3" t="s" s="25">
        <v>45</v>
      </c>
      <c r="D3" t="s" s="25">
        <v>46</v>
      </c>
      <c r="E3" t="s" s="25">
        <v>47</v>
      </c>
      <c r="F3" t="s" s="26">
        <v>48</v>
      </c>
    </row>
    <row r="4" ht="13.55" customHeight="1">
      <c r="A4" t="s" s="27">
        <v>49</v>
      </c>
      <c r="B4" t="s" s="28">
        <v>50</v>
      </c>
      <c r="C4" t="s" s="27">
        <v>51</v>
      </c>
      <c r="D4" t="s" s="27">
        <v>52</v>
      </c>
      <c r="E4" t="s" s="27">
        <v>53</v>
      </c>
      <c r="F4" t="s" s="29">
        <v>54</v>
      </c>
    </row>
    <row r="5" ht="13.55" customHeight="1">
      <c r="A5" s="30">
        <v>1010</v>
      </c>
      <c r="B5" t="s" s="19">
        <v>55</v>
      </c>
      <c r="C5" t="s" s="31">
        <v>56</v>
      </c>
      <c r="D5" t="s" s="31">
        <v>57</v>
      </c>
      <c r="E5" s="21"/>
      <c r="F5" t="s" s="32">
        <v>58</v>
      </c>
    </row>
    <row r="6" ht="13.55" customHeight="1">
      <c r="A6" s="30">
        <v>1110</v>
      </c>
      <c r="B6" t="s" s="19">
        <v>59</v>
      </c>
      <c r="C6" t="s" s="31">
        <v>56</v>
      </c>
      <c r="D6" t="s" s="31">
        <v>57</v>
      </c>
      <c r="E6" s="21"/>
      <c r="F6" t="s" s="32">
        <v>60</v>
      </c>
    </row>
    <row r="7" ht="13.55" customHeight="1">
      <c r="A7" s="30">
        <v>1210</v>
      </c>
      <c r="B7" t="s" s="19">
        <v>61</v>
      </c>
      <c r="C7" t="s" s="31">
        <v>56</v>
      </c>
      <c r="D7" t="s" s="31">
        <v>57</v>
      </c>
      <c r="E7" s="21"/>
      <c r="F7" t="s" s="32">
        <v>62</v>
      </c>
    </row>
    <row r="8" ht="13.55" customHeight="1">
      <c r="A8" s="30">
        <v>1220</v>
      </c>
      <c r="B8" t="s" s="19">
        <v>63</v>
      </c>
      <c r="C8" t="s" s="31">
        <v>56</v>
      </c>
      <c r="D8" t="s" s="31">
        <v>57</v>
      </c>
      <c r="E8" s="21"/>
      <c r="F8" t="s" s="32">
        <v>64</v>
      </c>
    </row>
    <row r="9" ht="13.55" customHeight="1">
      <c r="A9" s="30">
        <v>1310</v>
      </c>
      <c r="B9" t="s" s="19">
        <v>65</v>
      </c>
      <c r="C9" t="s" s="31">
        <v>56</v>
      </c>
      <c r="D9" t="s" s="31">
        <v>57</v>
      </c>
      <c r="E9" s="21"/>
      <c r="F9" t="s" s="32">
        <v>66</v>
      </c>
    </row>
    <row r="10" ht="13.55" customHeight="1">
      <c r="A10" s="30">
        <v>1320</v>
      </c>
      <c r="B10" t="s" s="19">
        <v>67</v>
      </c>
      <c r="C10" t="s" s="31">
        <v>56</v>
      </c>
      <c r="D10" t="s" s="31">
        <v>57</v>
      </c>
      <c r="E10" s="21"/>
      <c r="F10" t="s" s="32">
        <v>68</v>
      </c>
    </row>
    <row r="11" ht="13.55" customHeight="1">
      <c r="A11" s="30">
        <v>1510</v>
      </c>
      <c r="B11" t="s" s="19">
        <v>69</v>
      </c>
      <c r="C11" t="s" s="31">
        <v>56</v>
      </c>
      <c r="D11" t="s" s="31">
        <v>57</v>
      </c>
      <c r="E11" s="21"/>
      <c r="F11" t="s" s="32">
        <v>70</v>
      </c>
    </row>
    <row r="12" ht="13.55" customHeight="1">
      <c r="A12" s="30">
        <v>2110</v>
      </c>
      <c r="B12" t="s" s="19">
        <v>71</v>
      </c>
      <c r="C12" t="s" s="31">
        <v>72</v>
      </c>
      <c r="D12" s="21"/>
      <c r="E12" t="s" s="31">
        <v>57</v>
      </c>
      <c r="F12" t="s" s="32">
        <v>73</v>
      </c>
    </row>
    <row r="13" ht="13.55" customHeight="1">
      <c r="A13" s="30">
        <v>2130</v>
      </c>
      <c r="B13" t="s" s="19">
        <v>74</v>
      </c>
      <c r="C13" t="s" s="31">
        <v>72</v>
      </c>
      <c r="D13" s="21"/>
      <c r="E13" t="s" s="31">
        <v>57</v>
      </c>
      <c r="F13" t="s" s="32">
        <v>75</v>
      </c>
    </row>
    <row r="14" ht="13.55" customHeight="1">
      <c r="A14" s="30">
        <v>2150</v>
      </c>
      <c r="B14" t="s" s="19">
        <v>76</v>
      </c>
      <c r="C14" t="s" s="31">
        <v>72</v>
      </c>
      <c r="D14" s="21"/>
      <c r="E14" t="s" s="31">
        <v>57</v>
      </c>
      <c r="F14" t="s" s="32">
        <v>77</v>
      </c>
    </row>
    <row r="15" ht="13.55" customHeight="1">
      <c r="A15" s="30">
        <v>2710</v>
      </c>
      <c r="B15" t="s" s="19">
        <v>78</v>
      </c>
      <c r="C15" t="s" s="31">
        <v>72</v>
      </c>
      <c r="D15" s="21"/>
      <c r="E15" t="s" s="31">
        <v>57</v>
      </c>
      <c r="F15" t="s" s="32">
        <v>79</v>
      </c>
    </row>
    <row r="16" ht="13.55" customHeight="1">
      <c r="A16" s="30">
        <v>3300</v>
      </c>
      <c r="B16" t="s" s="19">
        <v>80</v>
      </c>
      <c r="C16" t="s" s="31">
        <v>81</v>
      </c>
      <c r="D16" s="21"/>
      <c r="E16" t="s" s="31">
        <v>57</v>
      </c>
      <c r="F16" t="s" s="32">
        <v>82</v>
      </c>
    </row>
    <row r="17" ht="13.55" customHeight="1">
      <c r="A17" s="30">
        <v>3900</v>
      </c>
      <c r="B17" t="s" s="19">
        <v>83</v>
      </c>
      <c r="C17" t="s" s="31">
        <v>81</v>
      </c>
      <c r="D17" s="21"/>
      <c r="E17" t="s" s="31">
        <v>57</v>
      </c>
      <c r="F17" t="s" s="32">
        <v>84</v>
      </c>
    </row>
    <row r="18" ht="13.55" customHeight="1">
      <c r="A18" s="30">
        <v>4010</v>
      </c>
      <c r="B18" t="s" s="19">
        <v>85</v>
      </c>
      <c r="C18" t="s" s="31">
        <v>86</v>
      </c>
      <c r="D18" s="21"/>
      <c r="E18" t="s" s="31">
        <v>57</v>
      </c>
      <c r="F18" t="s" s="32">
        <v>87</v>
      </c>
    </row>
    <row r="19" ht="13.55" customHeight="1">
      <c r="A19" s="30">
        <v>4020</v>
      </c>
      <c r="B19" t="s" s="19">
        <v>88</v>
      </c>
      <c r="C19" t="s" s="31">
        <v>86</v>
      </c>
      <c r="D19" s="21"/>
      <c r="E19" t="s" s="31">
        <v>57</v>
      </c>
      <c r="F19" t="s" s="32">
        <v>87</v>
      </c>
    </row>
    <row r="20" ht="13.55" customHeight="1">
      <c r="A20" s="30">
        <v>5010</v>
      </c>
      <c r="B20" t="s" s="19">
        <v>89</v>
      </c>
      <c r="C20" t="s" s="31">
        <v>90</v>
      </c>
      <c r="D20" t="s" s="31">
        <v>57</v>
      </c>
      <c r="E20" s="21"/>
      <c r="F20" s="9"/>
    </row>
    <row r="21" ht="13.55" customHeight="1">
      <c r="A21" s="30">
        <v>5020</v>
      </c>
      <c r="B21" t="s" s="19">
        <v>91</v>
      </c>
      <c r="C21" t="s" s="31">
        <v>90</v>
      </c>
      <c r="D21" t="s" s="31">
        <v>57</v>
      </c>
      <c r="E21" s="21"/>
      <c r="F21" s="9"/>
    </row>
    <row r="22" ht="13.55" customHeight="1">
      <c r="A22" s="30">
        <v>6010</v>
      </c>
      <c r="B22" t="s" s="19">
        <v>92</v>
      </c>
      <c r="C22" t="s" s="31">
        <v>93</v>
      </c>
      <c r="D22" t="s" s="31">
        <v>57</v>
      </c>
      <c r="E22" s="21"/>
      <c r="F22" t="s" s="32">
        <v>94</v>
      </c>
    </row>
    <row r="23" ht="13.55" customHeight="1">
      <c r="A23" s="30">
        <v>6210</v>
      </c>
      <c r="B23" t="s" s="19">
        <v>95</v>
      </c>
      <c r="C23" t="s" s="31">
        <v>93</v>
      </c>
      <c r="D23" t="s" s="31">
        <v>57</v>
      </c>
      <c r="E23" s="21"/>
      <c r="F23" t="s" s="32">
        <v>96</v>
      </c>
    </row>
    <row r="24" ht="13.55" customHeight="1">
      <c r="A24" s="30">
        <v>6220</v>
      </c>
      <c r="B24" t="s" s="19">
        <v>97</v>
      </c>
      <c r="C24" t="s" s="31">
        <v>93</v>
      </c>
      <c r="D24" t="s" s="31">
        <v>57</v>
      </c>
      <c r="E24" s="21"/>
      <c r="F24" t="s" s="32">
        <v>98</v>
      </c>
    </row>
    <row r="25" ht="13.55" customHeight="1">
      <c r="A25" s="30">
        <v>7020</v>
      </c>
      <c r="B25" t="s" s="19">
        <v>99</v>
      </c>
      <c r="C25" t="s" s="31">
        <v>93</v>
      </c>
      <c r="D25" t="s" s="31">
        <v>57</v>
      </c>
      <c r="E25" s="21"/>
      <c r="F25" t="s" s="32">
        <v>100</v>
      </c>
    </row>
    <row r="26" ht="13.55" customHeight="1">
      <c r="A26" s="30">
        <v>7030</v>
      </c>
      <c r="B26" t="s" s="19">
        <v>101</v>
      </c>
      <c r="C26" t="s" s="31">
        <v>93</v>
      </c>
      <c r="D26" t="s" s="31">
        <v>57</v>
      </c>
      <c r="E26" s="21"/>
      <c r="F26" t="s" s="32">
        <v>102</v>
      </c>
    </row>
    <row r="27" ht="13.55" customHeight="1">
      <c r="A27" s="30">
        <v>8000</v>
      </c>
      <c r="B27" t="s" s="19">
        <v>103</v>
      </c>
      <c r="C27" t="s" s="31">
        <v>86</v>
      </c>
      <c r="D27" s="21"/>
      <c r="E27" t="s" s="31">
        <v>57</v>
      </c>
      <c r="F27" s="9"/>
    </row>
    <row r="28" ht="13.55" customHeight="1">
      <c r="A28" s="21"/>
      <c r="B28" s="9"/>
      <c r="C28" s="21"/>
      <c r="D28" s="21"/>
      <c r="E28" s="21"/>
      <c r="F28" s="9"/>
    </row>
    <row r="29" ht="13.55" customHeight="1">
      <c r="A29" t="s" s="31">
        <v>104</v>
      </c>
      <c r="B29" s="18"/>
      <c r="C29" s="21"/>
      <c r="D29" s="21"/>
      <c r="E29" s="21"/>
      <c r="F29" s="18"/>
    </row>
    <row r="30" ht="13.55" customHeight="1">
      <c r="A30" s="21"/>
      <c r="B30" s="9"/>
      <c r="C30" s="21"/>
      <c r="D30" s="21"/>
      <c r="E30" s="21"/>
      <c r="F30" s="9"/>
    </row>
    <row r="31" ht="13.55" customHeight="1">
      <c r="A31" t="s" s="25">
        <v>105</v>
      </c>
      <c r="B31" t="s" s="33">
        <v>106</v>
      </c>
      <c r="C31" s="21"/>
      <c r="D31" s="21"/>
      <c r="E31" s="21"/>
      <c r="F31" s="9"/>
    </row>
    <row r="32" ht="13.55" customHeight="1">
      <c r="A32" s="21"/>
      <c r="B32" t="s" s="19">
        <v>107</v>
      </c>
      <c r="C32" s="21"/>
      <c r="D32" s="21"/>
      <c r="E32" s="21"/>
      <c r="F32" s="9"/>
    </row>
    <row r="33" ht="13.55" customHeight="1">
      <c r="A33" s="21"/>
      <c r="B33" t="s" s="19">
        <v>108</v>
      </c>
      <c r="C33" s="21"/>
      <c r="D33" s="21"/>
      <c r="E33" s="21"/>
      <c r="F33" s="9"/>
    </row>
    <row r="34" ht="13.55" customHeight="1">
      <c r="A34" s="21"/>
      <c r="B34" t="s" s="19">
        <v>109</v>
      </c>
      <c r="C34" s="21"/>
      <c r="D34" s="21"/>
      <c r="E34" s="21"/>
      <c r="F34" s="9"/>
    </row>
    <row r="35" ht="13.55" customHeight="1">
      <c r="A35" s="21"/>
      <c r="B35" t="s" s="19">
        <v>110</v>
      </c>
      <c r="C35" s="21"/>
      <c r="D35" s="21"/>
      <c r="E35" s="21"/>
      <c r="F35" s="9"/>
    </row>
  </sheetData>
  <mergeCells count="1">
    <mergeCell ref="A29:F29"/>
  </mergeCells>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xl/worksheets/sheet4.xml><?xml version="1.0" encoding="utf-8"?>
<worksheet xmlns:r="http://schemas.openxmlformats.org/officeDocument/2006/relationships" xmlns="http://schemas.openxmlformats.org/spreadsheetml/2006/main">
  <dimension ref="A1:J86"/>
  <sheetViews>
    <sheetView workbookViewId="0" showGridLines="0" defaultGridColor="1"/>
  </sheetViews>
  <sheetFormatPr defaultColWidth="8.83333" defaultRowHeight="14.5" customHeight="1" outlineLevelRow="0" outlineLevelCol="0"/>
  <cols>
    <col min="1" max="1" width="4.5" style="34" customWidth="1"/>
    <col min="2" max="2" width="3.5" style="34" customWidth="1"/>
    <col min="3" max="3" width="40.5" style="34" customWidth="1"/>
    <col min="4" max="5" width="8.67188" style="34" customWidth="1"/>
    <col min="6" max="10" width="8.85156" style="34" customWidth="1"/>
    <col min="11" max="16384" width="8.85156" style="34" customWidth="1"/>
  </cols>
  <sheetData>
    <row r="1" ht="13.55" customHeight="1">
      <c r="A1" s="21"/>
      <c r="B1" t="s" s="32">
        <v>50</v>
      </c>
      <c r="C1" s="18"/>
      <c r="D1" s="21"/>
      <c r="E1" s="21"/>
      <c r="F1" s="9"/>
      <c r="G1" s="9"/>
      <c r="H1" s="9"/>
      <c r="I1" s="9"/>
      <c r="J1" s="9"/>
    </row>
    <row r="2" ht="13.55" customHeight="1">
      <c r="A2" s="35"/>
      <c r="B2" s="9"/>
      <c r="C2" s="9"/>
      <c r="D2" s="21"/>
      <c r="E2" s="21"/>
      <c r="F2" s="9"/>
      <c r="G2" s="9"/>
      <c r="H2" s="9"/>
      <c r="I2" s="9"/>
      <c r="J2" s="9"/>
    </row>
    <row r="3" ht="13.55" customHeight="1">
      <c r="A3" s="35"/>
      <c r="B3" t="s" s="19">
        <v>112</v>
      </c>
      <c r="C3" t="s" s="19">
        <v>113</v>
      </c>
      <c r="D3" t="s" s="31">
        <v>49</v>
      </c>
      <c r="E3" s="21"/>
      <c r="F3" t="s" s="32">
        <v>112</v>
      </c>
      <c r="G3" t="s" s="32">
        <v>113</v>
      </c>
      <c r="H3" s="9"/>
      <c r="I3" s="9"/>
      <c r="J3" s="9"/>
    </row>
    <row r="4" ht="13.55" customHeight="1">
      <c r="A4" s="35"/>
      <c r="B4" s="9"/>
      <c r="C4" s="9"/>
      <c r="D4" s="21"/>
      <c r="E4" s="21"/>
      <c r="F4" s="36"/>
      <c r="G4" s="9"/>
      <c r="H4" s="9"/>
      <c r="I4" s="9"/>
      <c r="J4" s="9"/>
    </row>
    <row r="5" ht="13.55" customHeight="1">
      <c r="A5" s="37">
        <v>1</v>
      </c>
      <c r="B5" t="s" s="19">
        <v>55</v>
      </c>
      <c r="C5" s="9"/>
      <c r="D5" s="30">
        <v>1010</v>
      </c>
      <c r="E5" s="38"/>
      <c r="F5" s="39">
        <v>500000</v>
      </c>
      <c r="G5" s="40"/>
      <c r="H5" s="9"/>
      <c r="I5" s="9"/>
      <c r="J5" s="9"/>
    </row>
    <row r="6" ht="13.55" customHeight="1">
      <c r="A6" s="35"/>
      <c r="B6" s="9"/>
      <c r="C6" t="s" s="19">
        <v>76</v>
      </c>
      <c r="D6" s="21"/>
      <c r="E6" s="30">
        <v>2150</v>
      </c>
      <c r="F6" s="41"/>
      <c r="G6" s="39">
        <v>92000</v>
      </c>
      <c r="H6" s="42"/>
      <c r="I6" s="9"/>
      <c r="J6" s="9"/>
    </row>
    <row r="7" ht="13.55" customHeight="1">
      <c r="A7" s="35"/>
      <c r="B7" s="9"/>
      <c r="C7" t="s" s="19">
        <v>114</v>
      </c>
      <c r="D7" s="21"/>
      <c r="E7" s="30">
        <v>2710</v>
      </c>
      <c r="F7" s="43"/>
      <c r="G7" s="39">
        <v>408000</v>
      </c>
      <c r="H7" s="42"/>
      <c r="I7" s="9"/>
      <c r="J7" s="9"/>
    </row>
    <row r="8" ht="13.55" customHeight="1">
      <c r="A8" s="35"/>
      <c r="B8" s="9"/>
      <c r="C8" s="9"/>
      <c r="D8" s="21"/>
      <c r="E8" s="21"/>
      <c r="F8" s="9"/>
      <c r="G8" s="44"/>
      <c r="H8" s="9"/>
      <c r="I8" s="9"/>
      <c r="J8" s="9"/>
    </row>
    <row r="9" ht="13.55" customHeight="1">
      <c r="A9" s="35"/>
      <c r="B9" t="s" s="19">
        <v>115</v>
      </c>
      <c r="C9" s="9"/>
      <c r="D9" s="21"/>
      <c r="E9" s="21"/>
      <c r="F9" s="9"/>
      <c r="G9" s="9"/>
      <c r="H9" s="9"/>
      <c r="I9" s="9"/>
      <c r="J9" s="9"/>
    </row>
    <row r="10" ht="13.55" customHeight="1">
      <c r="A10" s="35"/>
      <c r="B10" t="s" s="19">
        <v>116</v>
      </c>
      <c r="C10" s="9"/>
      <c r="D10" s="21"/>
      <c r="E10" s="21"/>
      <c r="F10" s="9"/>
      <c r="G10" s="9"/>
      <c r="H10" s="9"/>
      <c r="I10" s="9"/>
      <c r="J10" s="9"/>
    </row>
    <row r="11" ht="13.55" customHeight="1">
      <c r="A11" s="35"/>
      <c r="B11" t="s" s="19">
        <v>117</v>
      </c>
      <c r="C11" s="9"/>
      <c r="D11" s="21"/>
      <c r="E11" s="21"/>
      <c r="F11" s="9"/>
      <c r="G11" s="9"/>
      <c r="H11" s="9"/>
      <c r="I11" s="9"/>
      <c r="J11" s="9"/>
    </row>
    <row r="12" ht="13.55" customHeight="1">
      <c r="A12" s="35"/>
      <c r="B12" t="s" s="19">
        <v>118</v>
      </c>
      <c r="C12" s="9"/>
      <c r="D12" s="21"/>
      <c r="E12" s="21"/>
      <c r="F12" s="9"/>
      <c r="G12" s="9"/>
      <c r="H12" s="9"/>
      <c r="I12" s="9"/>
      <c r="J12" s="9"/>
    </row>
    <row r="13" ht="13.55" customHeight="1">
      <c r="A13" s="35"/>
      <c r="B13" t="s" s="19">
        <v>119</v>
      </c>
      <c r="C13" s="9"/>
      <c r="D13" s="21"/>
      <c r="E13" s="21"/>
      <c r="F13" s="9"/>
      <c r="G13" s="9"/>
      <c r="H13" s="9"/>
      <c r="I13" s="9"/>
      <c r="J13" s="9"/>
    </row>
    <row r="14" ht="13.55" customHeight="1">
      <c r="A14" s="21"/>
      <c r="B14" s="9"/>
      <c r="C14" s="9"/>
      <c r="D14" s="21"/>
      <c r="E14" s="21"/>
      <c r="F14" s="36"/>
      <c r="G14" s="9"/>
      <c r="H14" s="9"/>
      <c r="I14" s="9"/>
      <c r="J14" s="9"/>
    </row>
    <row r="15" ht="13.55" customHeight="1">
      <c r="A15" t="s" s="35">
        <v>120</v>
      </c>
      <c r="B15" t="s" s="19">
        <v>55</v>
      </c>
      <c r="C15" s="9"/>
      <c r="D15" s="30">
        <v>1010</v>
      </c>
      <c r="E15" s="38"/>
      <c r="F15" s="39">
        <v>2000</v>
      </c>
      <c r="G15" s="42"/>
      <c r="H15" s="9"/>
      <c r="I15" s="9"/>
      <c r="J15" s="9"/>
    </row>
    <row r="16" ht="13.55" customHeight="1">
      <c r="A16" s="35"/>
      <c r="B16" t="s" s="19">
        <v>121</v>
      </c>
      <c r="C16" s="9"/>
      <c r="D16" s="30">
        <v>1110</v>
      </c>
      <c r="E16" s="38"/>
      <c r="F16" s="39">
        <v>30000</v>
      </c>
      <c r="G16" s="42"/>
      <c r="H16" s="9"/>
      <c r="I16" s="9"/>
      <c r="J16" s="9"/>
    </row>
    <row r="17" ht="13.55" customHeight="1">
      <c r="A17" s="35"/>
      <c r="B17" t="s" s="19">
        <v>122</v>
      </c>
      <c r="C17" s="9"/>
      <c r="D17" s="30">
        <v>1220</v>
      </c>
      <c r="E17" s="38"/>
      <c r="F17" s="39">
        <v>1500</v>
      </c>
      <c r="G17" s="40"/>
      <c r="H17" s="9"/>
      <c r="I17" s="9"/>
      <c r="J17" s="9"/>
    </row>
    <row r="18" ht="13.55" customHeight="1">
      <c r="A18" s="35"/>
      <c r="B18" s="9"/>
      <c r="C18" t="s" s="19">
        <v>85</v>
      </c>
      <c r="D18" s="21"/>
      <c r="E18" s="30">
        <v>4010</v>
      </c>
      <c r="F18" s="41"/>
      <c r="G18" s="39">
        <v>33500</v>
      </c>
      <c r="H18" s="42"/>
      <c r="I18" s="9"/>
      <c r="J18" s="9"/>
    </row>
    <row r="19" ht="13.55" customHeight="1">
      <c r="A19" s="35"/>
      <c r="B19" s="9"/>
      <c r="C19" s="9"/>
      <c r="D19" s="21"/>
      <c r="E19" s="21"/>
      <c r="F19" s="36"/>
      <c r="G19" s="44"/>
      <c r="H19" s="9"/>
      <c r="I19" s="9"/>
      <c r="J19" s="9"/>
    </row>
    <row r="20" ht="13.55" customHeight="1">
      <c r="A20" s="35"/>
      <c r="B20" t="s" s="19">
        <v>89</v>
      </c>
      <c r="C20" s="9"/>
      <c r="D20" s="30">
        <v>5010</v>
      </c>
      <c r="E20" s="38"/>
      <c r="F20" s="39">
        <v>32100</v>
      </c>
      <c r="G20" s="40"/>
      <c r="H20" s="9"/>
      <c r="I20" s="9"/>
      <c r="J20" s="9"/>
    </row>
    <row r="21" ht="13.55" customHeight="1">
      <c r="A21" s="35"/>
      <c r="B21" s="9"/>
      <c r="C21" t="s" s="19">
        <v>123</v>
      </c>
      <c r="D21" s="21"/>
      <c r="E21" s="30">
        <v>1310</v>
      </c>
      <c r="F21" s="41"/>
      <c r="G21" s="39">
        <v>32100</v>
      </c>
      <c r="H21" s="42"/>
      <c r="I21" s="9"/>
      <c r="J21" s="9"/>
    </row>
    <row r="22" ht="13.55" customHeight="1">
      <c r="A22" s="35"/>
      <c r="B22" s="9"/>
      <c r="C22" s="9"/>
      <c r="D22" s="21"/>
      <c r="E22" s="21"/>
      <c r="F22" s="9"/>
      <c r="G22" s="44"/>
      <c r="H22" s="9"/>
      <c r="I22" s="9"/>
      <c r="J22" s="9"/>
    </row>
    <row r="23" ht="13.55" customHeight="1">
      <c r="A23" s="35"/>
      <c r="B23" t="s" s="19">
        <v>124</v>
      </c>
      <c r="C23" s="9"/>
      <c r="D23" s="21"/>
      <c r="E23" s="21"/>
      <c r="F23" s="9"/>
      <c r="G23" s="9"/>
      <c r="H23" s="9"/>
      <c r="I23" s="9"/>
      <c r="J23" s="9"/>
    </row>
    <row r="24" ht="13.55" customHeight="1">
      <c r="A24" s="35"/>
      <c r="B24" t="s" s="19">
        <v>125</v>
      </c>
      <c r="C24" s="9"/>
      <c r="D24" s="21"/>
      <c r="E24" s="21"/>
      <c r="F24" s="9"/>
      <c r="G24" s="9"/>
      <c r="H24" s="9"/>
      <c r="I24" s="9"/>
      <c r="J24" s="9"/>
    </row>
    <row r="25" ht="13.55" customHeight="1">
      <c r="A25" s="35"/>
      <c r="B25" t="s" s="19">
        <v>126</v>
      </c>
      <c r="C25" s="9"/>
      <c r="D25" s="21"/>
      <c r="E25" s="21"/>
      <c r="F25" s="9"/>
      <c r="G25" s="9"/>
      <c r="H25" s="9"/>
      <c r="I25" s="9"/>
      <c r="J25" s="9"/>
    </row>
    <row r="26" ht="13.55" customHeight="1">
      <c r="A26" s="35"/>
      <c r="B26" t="s" s="19">
        <v>127</v>
      </c>
      <c r="C26" s="9"/>
      <c r="D26" s="21"/>
      <c r="E26" s="21"/>
      <c r="F26" s="9"/>
      <c r="G26" s="9"/>
      <c r="H26" s="9"/>
      <c r="I26" s="9"/>
      <c r="J26" s="9"/>
    </row>
    <row r="27" ht="13.55" customHeight="1">
      <c r="A27" s="35"/>
      <c r="B27" t="s" s="19">
        <v>128</v>
      </c>
      <c r="C27" s="9"/>
      <c r="D27" s="21"/>
      <c r="E27" s="21"/>
      <c r="F27" s="9"/>
      <c r="G27" s="9"/>
      <c r="H27" s="9"/>
      <c r="I27" s="9"/>
      <c r="J27" s="9"/>
    </row>
    <row r="28" ht="13.55" customHeight="1">
      <c r="A28" s="35"/>
      <c r="B28" t="s" s="19">
        <v>129</v>
      </c>
      <c r="C28" s="9"/>
      <c r="D28" s="21"/>
      <c r="E28" s="21"/>
      <c r="F28" s="9"/>
      <c r="G28" s="9"/>
      <c r="H28" s="9"/>
      <c r="I28" s="9"/>
      <c r="J28" s="9"/>
    </row>
    <row r="29" ht="13.55" customHeight="1">
      <c r="A29" s="35"/>
      <c r="B29" t="s" s="19">
        <v>130</v>
      </c>
      <c r="C29" s="9"/>
      <c r="D29" s="21"/>
      <c r="E29" s="21"/>
      <c r="F29" s="9"/>
      <c r="G29" s="9"/>
      <c r="H29" s="9"/>
      <c r="I29" s="9"/>
      <c r="J29" s="9"/>
    </row>
    <row r="30" ht="13.55" customHeight="1">
      <c r="A30" s="35"/>
      <c r="B30" s="9"/>
      <c r="C30" s="9"/>
      <c r="D30" s="21"/>
      <c r="E30" s="21"/>
      <c r="F30" s="36"/>
      <c r="G30" s="9"/>
      <c r="H30" s="9"/>
      <c r="I30" s="9"/>
      <c r="J30" s="9"/>
    </row>
    <row r="31" ht="13.55" customHeight="1">
      <c r="A31" t="s" s="35">
        <v>131</v>
      </c>
      <c r="B31" t="s" s="19">
        <v>55</v>
      </c>
      <c r="C31" s="9"/>
      <c r="D31" s="30">
        <v>1010</v>
      </c>
      <c r="E31" s="38"/>
      <c r="F31" s="39">
        <v>30000</v>
      </c>
      <c r="G31" s="45"/>
      <c r="H31" s="9"/>
      <c r="I31" s="9"/>
      <c r="J31" s="9"/>
    </row>
    <row r="32" ht="13.55" customHeight="1">
      <c r="A32" s="35"/>
      <c r="B32" s="9"/>
      <c r="C32" t="s" s="19">
        <v>121</v>
      </c>
      <c r="D32" s="21"/>
      <c r="E32" s="30">
        <v>1110</v>
      </c>
      <c r="F32" s="46"/>
      <c r="G32" s="39">
        <v>30000</v>
      </c>
      <c r="H32" s="42"/>
      <c r="I32" s="9"/>
      <c r="J32" s="9"/>
    </row>
    <row r="33" ht="13.55" customHeight="1">
      <c r="A33" s="35"/>
      <c r="B33" t="s" s="19">
        <v>74</v>
      </c>
      <c r="C33" s="9"/>
      <c r="D33" s="30">
        <v>2130</v>
      </c>
      <c r="E33" s="38"/>
      <c r="F33" s="39">
        <v>32100</v>
      </c>
      <c r="G33" s="47"/>
      <c r="H33" s="9"/>
      <c r="I33" s="9"/>
      <c r="J33" s="9"/>
    </row>
    <row r="34" ht="13.55" customHeight="1">
      <c r="A34" s="35"/>
      <c r="B34" s="9"/>
      <c r="C34" t="s" s="19">
        <v>55</v>
      </c>
      <c r="D34" s="21"/>
      <c r="E34" s="30">
        <v>1010</v>
      </c>
      <c r="F34" s="48"/>
      <c r="G34" s="39">
        <v>32100</v>
      </c>
      <c r="H34" s="42"/>
      <c r="I34" s="9"/>
      <c r="J34" s="9"/>
    </row>
    <row r="35" ht="13.55" customHeight="1">
      <c r="A35" s="35"/>
      <c r="B35" s="9"/>
      <c r="C35" s="9"/>
      <c r="D35" s="21"/>
      <c r="E35" s="21"/>
      <c r="F35" s="9"/>
      <c r="G35" s="44"/>
      <c r="H35" s="9"/>
      <c r="I35" s="9"/>
      <c r="J35" s="9"/>
    </row>
    <row r="36" ht="13.55" customHeight="1">
      <c r="A36" s="35"/>
      <c r="B36" t="s" s="19">
        <v>132</v>
      </c>
      <c r="C36" s="9"/>
      <c r="D36" s="21"/>
      <c r="E36" s="21"/>
      <c r="F36" s="9"/>
      <c r="G36" s="9"/>
      <c r="H36" s="9"/>
      <c r="I36" s="9"/>
      <c r="J36" s="9"/>
    </row>
    <row r="37" ht="13.55" customHeight="1">
      <c r="A37" s="35"/>
      <c r="B37" t="s" s="19">
        <v>133</v>
      </c>
      <c r="C37" s="9"/>
      <c r="D37" s="21"/>
      <c r="E37" s="21"/>
      <c r="F37" s="9"/>
      <c r="G37" s="9"/>
      <c r="H37" s="9"/>
      <c r="I37" s="9"/>
      <c r="J37" s="9"/>
    </row>
    <row r="38" ht="13.55" customHeight="1">
      <c r="A38" s="35"/>
      <c r="B38" t="s" s="19">
        <v>134</v>
      </c>
      <c r="C38" s="9"/>
      <c r="D38" s="21"/>
      <c r="E38" s="21"/>
      <c r="F38" s="9"/>
      <c r="G38" s="9"/>
      <c r="H38" s="9"/>
      <c r="I38" s="9"/>
      <c r="J38" s="9"/>
    </row>
    <row r="39" ht="13.55" customHeight="1">
      <c r="A39" s="35"/>
      <c r="B39" t="s" s="19">
        <v>135</v>
      </c>
      <c r="C39" s="9"/>
      <c r="D39" s="21"/>
      <c r="E39" s="21"/>
      <c r="F39" s="9"/>
      <c r="G39" s="9"/>
      <c r="H39" s="9"/>
      <c r="I39" s="9"/>
      <c r="J39" s="9"/>
    </row>
    <row r="40" ht="13.55" customHeight="1">
      <c r="A40" s="35"/>
      <c r="B40" t="s" s="19">
        <v>136</v>
      </c>
      <c r="C40" s="9"/>
      <c r="D40" s="21"/>
      <c r="E40" s="21"/>
      <c r="F40" s="9"/>
      <c r="G40" s="9"/>
      <c r="H40" s="9"/>
      <c r="I40" s="9"/>
      <c r="J40" s="9"/>
    </row>
    <row r="41" ht="13.55" customHeight="1">
      <c r="A41" s="35"/>
      <c r="B41" s="9"/>
      <c r="C41" s="9"/>
      <c r="D41" s="21"/>
      <c r="E41" s="21"/>
      <c r="F41" s="36"/>
      <c r="G41" s="9"/>
      <c r="H41" s="9"/>
      <c r="I41" s="9"/>
      <c r="J41" s="9"/>
    </row>
    <row r="42" ht="13.55" customHeight="1">
      <c r="A42" t="s" s="35">
        <v>137</v>
      </c>
      <c r="B42" t="s" s="19">
        <v>55</v>
      </c>
      <c r="C42" s="9"/>
      <c r="D42" s="30">
        <v>1010</v>
      </c>
      <c r="E42" s="38"/>
      <c r="F42" s="39">
        <v>20000</v>
      </c>
      <c r="G42" s="45"/>
      <c r="H42" s="9"/>
      <c r="I42" s="9"/>
      <c r="J42" s="9"/>
    </row>
    <row r="43" ht="13.55" customHeight="1">
      <c r="A43" s="35"/>
      <c r="B43" s="9"/>
      <c r="C43" t="s" s="19">
        <v>103</v>
      </c>
      <c r="D43" s="21"/>
      <c r="E43" s="30">
        <v>8000</v>
      </c>
      <c r="F43" s="48"/>
      <c r="G43" s="39">
        <v>20000</v>
      </c>
      <c r="H43" s="42"/>
      <c r="I43" s="9"/>
      <c r="J43" s="9"/>
    </row>
    <row r="44" ht="13.55" customHeight="1">
      <c r="A44" s="35"/>
      <c r="B44" s="9"/>
      <c r="C44" s="9"/>
      <c r="D44" s="21"/>
      <c r="E44" s="21"/>
      <c r="F44" s="9"/>
      <c r="G44" s="44"/>
      <c r="H44" s="9"/>
      <c r="I44" s="9"/>
      <c r="J44" s="9"/>
    </row>
    <row r="45" ht="13.55" customHeight="1">
      <c r="A45" s="35"/>
      <c r="B45" t="s" s="19">
        <v>138</v>
      </c>
      <c r="C45" s="9"/>
      <c r="D45" s="21"/>
      <c r="E45" s="21"/>
      <c r="F45" s="9"/>
      <c r="G45" s="9"/>
      <c r="H45" s="9"/>
      <c r="I45" s="9"/>
      <c r="J45" s="9"/>
    </row>
    <row r="46" ht="13.55" customHeight="1">
      <c r="A46" s="35"/>
      <c r="B46" t="s" s="19">
        <v>139</v>
      </c>
      <c r="C46" s="9"/>
      <c r="D46" s="21"/>
      <c r="E46" s="21"/>
      <c r="F46" s="9"/>
      <c r="G46" s="9"/>
      <c r="H46" s="9"/>
      <c r="I46" s="9"/>
      <c r="J46" s="9"/>
    </row>
    <row r="47" ht="13.55" customHeight="1">
      <c r="A47" s="35"/>
      <c r="B47" t="s" s="19">
        <v>140</v>
      </c>
      <c r="C47" s="9"/>
      <c r="D47" s="21"/>
      <c r="E47" s="21"/>
      <c r="F47" s="9"/>
      <c r="G47" s="9"/>
      <c r="H47" s="9"/>
      <c r="I47" s="9"/>
      <c r="J47" s="9"/>
    </row>
    <row r="48" ht="13.55" customHeight="1">
      <c r="A48" s="35"/>
      <c r="B48" t="s" s="19">
        <v>141</v>
      </c>
      <c r="C48" s="9"/>
      <c r="D48" s="21"/>
      <c r="E48" s="21"/>
      <c r="F48" s="9"/>
      <c r="G48" s="9"/>
      <c r="H48" s="9"/>
      <c r="I48" s="9"/>
      <c r="J48" s="9"/>
    </row>
    <row r="49" ht="13.55" customHeight="1">
      <c r="A49" s="35"/>
      <c r="B49" s="9"/>
      <c r="C49" s="9"/>
      <c r="D49" s="21"/>
      <c r="E49" s="21"/>
      <c r="F49" s="36"/>
      <c r="G49" s="9"/>
      <c r="H49" s="9"/>
      <c r="I49" s="9"/>
      <c r="J49" s="9"/>
    </row>
    <row r="50" ht="13.55" customHeight="1">
      <c r="A50" t="s" s="35">
        <v>142</v>
      </c>
      <c r="B50" t="s" s="19">
        <v>114</v>
      </c>
      <c r="C50" s="9"/>
      <c r="D50" s="30">
        <v>2710</v>
      </c>
      <c r="E50" s="38"/>
      <c r="F50" s="39">
        <v>7541</v>
      </c>
      <c r="G50" s="49"/>
      <c r="H50" s="9"/>
      <c r="I50" s="9"/>
      <c r="J50" s="9"/>
    </row>
    <row r="51" ht="13.55" customHeight="1">
      <c r="A51" s="35"/>
      <c r="B51" t="s" s="19">
        <v>101</v>
      </c>
      <c r="C51" s="9"/>
      <c r="D51" s="30">
        <v>7030</v>
      </c>
      <c r="E51" s="38"/>
      <c r="F51" s="39">
        <v>1667</v>
      </c>
      <c r="G51" s="45"/>
      <c r="H51" s="9"/>
      <c r="I51" s="9"/>
      <c r="J51" s="9"/>
    </row>
    <row r="52" ht="13.55" customHeight="1">
      <c r="A52" s="35"/>
      <c r="B52" s="9"/>
      <c r="C52" t="s" s="19">
        <v>55</v>
      </c>
      <c r="D52" s="21"/>
      <c r="E52" s="30">
        <v>1010</v>
      </c>
      <c r="F52" s="48"/>
      <c r="G52" s="39">
        <v>9208</v>
      </c>
      <c r="H52" s="42"/>
      <c r="I52" s="9"/>
      <c r="J52" s="9"/>
    </row>
    <row r="53" ht="13.55" customHeight="1">
      <c r="A53" s="35"/>
      <c r="B53" s="9"/>
      <c r="C53" s="9"/>
      <c r="D53" s="21"/>
      <c r="E53" s="21"/>
      <c r="F53" s="9"/>
      <c r="G53" s="44"/>
      <c r="H53" s="9"/>
      <c r="I53" s="9"/>
      <c r="J53" s="9"/>
    </row>
    <row r="54" ht="13.55" customHeight="1">
      <c r="A54" s="35"/>
      <c r="B54" t="s" s="19">
        <v>143</v>
      </c>
      <c r="C54" s="9"/>
      <c r="D54" s="21"/>
      <c r="E54" s="21"/>
      <c r="F54" s="9"/>
      <c r="G54" s="9"/>
      <c r="H54" s="9"/>
      <c r="I54" s="9"/>
      <c r="J54" s="9"/>
    </row>
    <row r="55" ht="13.55" customHeight="1">
      <c r="A55" s="35"/>
      <c r="B55" t="s" s="19">
        <v>144</v>
      </c>
      <c r="C55" s="9"/>
      <c r="D55" s="21"/>
      <c r="E55" s="21"/>
      <c r="F55" s="9"/>
      <c r="G55" s="9"/>
      <c r="H55" s="9"/>
      <c r="I55" s="9"/>
      <c r="J55" s="9"/>
    </row>
    <row r="56" ht="13.55" customHeight="1">
      <c r="A56" s="35"/>
      <c r="B56" t="s" s="19">
        <v>145</v>
      </c>
      <c r="C56" s="9"/>
      <c r="D56" s="21"/>
      <c r="E56" s="21"/>
      <c r="F56" s="9"/>
      <c r="G56" s="9"/>
      <c r="H56" s="9"/>
      <c r="I56" s="9"/>
      <c r="J56" s="9"/>
    </row>
    <row r="57" ht="13.55" customHeight="1">
      <c r="A57" s="35"/>
      <c r="B57" t="s" s="19">
        <v>146</v>
      </c>
      <c r="C57" s="9"/>
      <c r="D57" s="21"/>
      <c r="E57" s="21"/>
      <c r="F57" s="9"/>
      <c r="G57" s="9"/>
      <c r="H57" s="9"/>
      <c r="I57" s="9"/>
      <c r="J57" s="9"/>
    </row>
    <row r="58" ht="13.55" customHeight="1">
      <c r="A58" s="21"/>
      <c r="B58" t="s" s="19">
        <v>147</v>
      </c>
      <c r="C58" s="9"/>
      <c r="D58" s="21"/>
      <c r="E58" s="21"/>
      <c r="F58" s="9"/>
      <c r="G58" s="9"/>
      <c r="H58" s="9"/>
      <c r="I58" s="9"/>
      <c r="J58" s="9"/>
    </row>
    <row r="59" ht="13.55" customHeight="1">
      <c r="A59" s="21"/>
      <c r="B59" t="s" s="19">
        <v>148</v>
      </c>
      <c r="C59" s="9"/>
      <c r="D59" s="21"/>
      <c r="E59" s="21"/>
      <c r="F59" s="9"/>
      <c r="G59" s="9"/>
      <c r="H59" s="9"/>
      <c r="I59" s="9"/>
      <c r="J59" s="9"/>
    </row>
    <row r="60" ht="13.55" customHeight="1">
      <c r="A60" s="35"/>
      <c r="B60" s="9"/>
      <c r="C60" s="9"/>
      <c r="D60" s="21"/>
      <c r="E60" s="21"/>
      <c r="F60" s="36"/>
      <c r="G60" s="9"/>
      <c r="H60" s="9"/>
      <c r="I60" s="9"/>
      <c r="J60" s="9"/>
    </row>
    <row r="61" ht="13.55" customHeight="1">
      <c r="A61" t="s" s="35">
        <v>149</v>
      </c>
      <c r="B61" t="s" s="19">
        <v>69</v>
      </c>
      <c r="C61" s="9"/>
      <c r="D61" s="30">
        <v>1510</v>
      </c>
      <c r="E61" s="38"/>
      <c r="F61" s="39">
        <v>15000</v>
      </c>
      <c r="G61" s="45"/>
      <c r="H61" s="9"/>
      <c r="I61" s="9"/>
      <c r="J61" s="9"/>
    </row>
    <row r="62" ht="13.55" customHeight="1">
      <c r="A62" s="21"/>
      <c r="B62" s="9"/>
      <c r="C62" t="s" s="19">
        <v>71</v>
      </c>
      <c r="D62" s="21"/>
      <c r="E62" s="30">
        <v>2110</v>
      </c>
      <c r="F62" s="48"/>
      <c r="G62" s="39">
        <v>15000</v>
      </c>
      <c r="H62" s="42"/>
      <c r="I62" s="9"/>
      <c r="J62" s="9"/>
    </row>
    <row r="63" ht="13.55" customHeight="1">
      <c r="A63" s="21"/>
      <c r="B63" s="9"/>
      <c r="C63" s="9"/>
      <c r="D63" s="21"/>
      <c r="E63" s="21"/>
      <c r="F63" s="9"/>
      <c r="G63" s="44"/>
      <c r="H63" s="9"/>
      <c r="I63" s="9"/>
      <c r="J63" s="9"/>
    </row>
    <row r="64" ht="13.55" customHeight="1">
      <c r="A64" s="21"/>
      <c r="B64" t="s" s="19">
        <v>150</v>
      </c>
      <c r="C64" s="9"/>
      <c r="D64" s="21"/>
      <c r="E64" s="21"/>
      <c r="F64" s="9"/>
      <c r="G64" s="9"/>
      <c r="H64" s="9"/>
      <c r="I64" s="9"/>
      <c r="J64" s="9"/>
    </row>
    <row r="65" ht="13.55" customHeight="1">
      <c r="A65" s="21"/>
      <c r="B65" t="s" s="19">
        <v>151</v>
      </c>
      <c r="C65" s="9"/>
      <c r="D65" s="21"/>
      <c r="E65" s="21"/>
      <c r="F65" s="9"/>
      <c r="G65" s="9"/>
      <c r="H65" s="9"/>
      <c r="I65" s="9"/>
      <c r="J65" s="9"/>
    </row>
    <row r="66" ht="13.55" customHeight="1">
      <c r="A66" s="21"/>
      <c r="B66" t="s" s="19">
        <v>152</v>
      </c>
      <c r="C66" s="9"/>
      <c r="D66" s="21"/>
      <c r="E66" s="21"/>
      <c r="F66" s="9"/>
      <c r="G66" s="9"/>
      <c r="H66" s="9"/>
      <c r="I66" s="9"/>
      <c r="J66" s="9"/>
    </row>
    <row r="67" ht="13.55" customHeight="1">
      <c r="A67" s="21"/>
      <c r="B67" t="s" s="19">
        <v>153</v>
      </c>
      <c r="C67" s="9"/>
      <c r="D67" s="21"/>
      <c r="E67" s="21"/>
      <c r="F67" s="9"/>
      <c r="G67" s="9"/>
      <c r="H67" s="9"/>
      <c r="I67" s="9"/>
      <c r="J67" s="9"/>
    </row>
    <row r="68" ht="13.55" customHeight="1">
      <c r="A68" s="21"/>
      <c r="B68" s="9"/>
      <c r="C68" s="9"/>
      <c r="D68" s="21"/>
      <c r="E68" s="21"/>
      <c r="F68" s="36"/>
      <c r="G68" s="9"/>
      <c r="H68" s="9"/>
      <c r="I68" s="9"/>
      <c r="J68" s="9"/>
    </row>
    <row r="69" ht="13.55" customHeight="1">
      <c r="A69" t="s" s="35">
        <v>154</v>
      </c>
      <c r="B69" t="s" s="19">
        <v>55</v>
      </c>
      <c r="C69" s="9"/>
      <c r="D69" s="30">
        <v>1010</v>
      </c>
      <c r="E69" s="38"/>
      <c r="F69" s="39">
        <v>8500</v>
      </c>
      <c r="G69" s="45"/>
      <c r="H69" s="9"/>
      <c r="I69" s="9"/>
      <c r="J69" s="9"/>
    </row>
    <row r="70" ht="13.55" customHeight="1">
      <c r="A70" s="21"/>
      <c r="B70" s="9"/>
      <c r="C70" t="s" s="19">
        <v>155</v>
      </c>
      <c r="D70" s="21"/>
      <c r="E70" s="30">
        <v>1210</v>
      </c>
      <c r="F70" s="48"/>
      <c r="G70" s="39">
        <v>8500</v>
      </c>
      <c r="H70" s="42"/>
      <c r="I70" s="9"/>
      <c r="J70" s="9"/>
    </row>
    <row r="71" ht="13.55" customHeight="1">
      <c r="A71" s="21"/>
      <c r="B71" s="9"/>
      <c r="C71" s="9"/>
      <c r="D71" s="21"/>
      <c r="E71" s="21"/>
      <c r="F71" s="9"/>
      <c r="G71" s="44"/>
      <c r="H71" s="9"/>
      <c r="I71" s="9"/>
      <c r="J71" s="9"/>
    </row>
    <row r="72" ht="13.55" customHeight="1">
      <c r="A72" s="21"/>
      <c r="B72" t="s" s="19">
        <v>156</v>
      </c>
      <c r="C72" s="9"/>
      <c r="D72" s="21"/>
      <c r="E72" s="21"/>
      <c r="F72" s="9"/>
      <c r="G72" s="9"/>
      <c r="H72" s="9"/>
      <c r="I72" s="9"/>
      <c r="J72" s="9"/>
    </row>
    <row r="73" ht="13.55" customHeight="1">
      <c r="A73" s="21"/>
      <c r="B73" t="s" s="19">
        <v>157</v>
      </c>
      <c r="C73" s="9"/>
      <c r="D73" s="21"/>
      <c r="E73" s="21"/>
      <c r="F73" s="9"/>
      <c r="G73" s="9"/>
      <c r="H73" s="9"/>
      <c r="I73" s="9"/>
      <c r="J73" s="9"/>
    </row>
    <row r="74" ht="13.55" customHeight="1">
      <c r="A74" s="21"/>
      <c r="B74" s="9"/>
      <c r="C74" s="9"/>
      <c r="D74" s="21"/>
      <c r="E74" s="21"/>
      <c r="F74" s="36"/>
      <c r="G74" s="9"/>
      <c r="H74" s="9"/>
      <c r="I74" s="9"/>
      <c r="J74" s="9"/>
    </row>
    <row r="75" ht="13.55" customHeight="1">
      <c r="A75" t="s" s="35">
        <v>158</v>
      </c>
      <c r="B75" t="s" s="19">
        <v>159</v>
      </c>
      <c r="C75" s="9"/>
      <c r="D75" s="30">
        <v>6010</v>
      </c>
      <c r="E75" s="38"/>
      <c r="F75" s="39">
        <v>15000</v>
      </c>
      <c r="G75" s="49"/>
      <c r="H75" s="9"/>
      <c r="I75" s="9"/>
      <c r="J75" s="9"/>
    </row>
    <row r="76" ht="13.55" customHeight="1">
      <c r="A76" s="21"/>
      <c r="B76" t="s" s="19">
        <v>95</v>
      </c>
      <c r="C76" s="9"/>
      <c r="D76" s="30">
        <v>6210</v>
      </c>
      <c r="E76" s="38"/>
      <c r="F76" s="39">
        <v>1000</v>
      </c>
      <c r="G76" s="49"/>
      <c r="H76" s="9"/>
      <c r="I76" s="9"/>
      <c r="J76" s="9"/>
    </row>
    <row r="77" ht="13.55" customHeight="1">
      <c r="A77" s="21"/>
      <c r="B77" t="s" s="19">
        <v>97</v>
      </c>
      <c r="C77" s="9"/>
      <c r="D77" s="30">
        <v>6220</v>
      </c>
      <c r="E77" s="38"/>
      <c r="F77" s="39">
        <v>9000</v>
      </c>
      <c r="G77" s="49"/>
      <c r="H77" s="9"/>
      <c r="I77" s="9"/>
      <c r="J77" s="9"/>
    </row>
    <row r="78" ht="13.55" customHeight="1">
      <c r="A78" s="21"/>
      <c r="B78" t="s" s="19">
        <v>99</v>
      </c>
      <c r="C78" s="9"/>
      <c r="D78" s="30">
        <v>7020</v>
      </c>
      <c r="E78" s="38"/>
      <c r="F78" s="39">
        <v>6000</v>
      </c>
      <c r="G78" s="45"/>
      <c r="H78" s="9"/>
      <c r="I78" s="9"/>
      <c r="J78" s="9"/>
    </row>
    <row r="79" ht="13.55" customHeight="1">
      <c r="A79" s="21"/>
      <c r="B79" s="9"/>
      <c r="C79" t="s" s="19">
        <v>55</v>
      </c>
      <c r="D79" s="21"/>
      <c r="E79" s="30">
        <v>1010</v>
      </c>
      <c r="F79" s="48"/>
      <c r="G79" s="39">
        <v>31000</v>
      </c>
      <c r="H79" s="42"/>
      <c r="I79" s="9"/>
      <c r="J79" s="9"/>
    </row>
    <row r="80" ht="13.55" customHeight="1">
      <c r="A80" s="21"/>
      <c r="B80" s="9"/>
      <c r="C80" s="9"/>
      <c r="D80" s="21"/>
      <c r="E80" s="21"/>
      <c r="F80" s="9"/>
      <c r="G80" s="44"/>
      <c r="H80" s="9"/>
      <c r="I80" s="9"/>
      <c r="J80" s="9"/>
    </row>
    <row r="81" ht="13.55" customHeight="1">
      <c r="A81" s="21"/>
      <c r="B81" t="s" s="19">
        <v>160</v>
      </c>
      <c r="C81" s="9"/>
      <c r="D81" s="21"/>
      <c r="E81" s="21"/>
      <c r="F81" s="9"/>
      <c r="G81" s="9"/>
      <c r="H81" s="9"/>
      <c r="I81" s="9"/>
      <c r="J81" s="9"/>
    </row>
    <row r="82" ht="13.55" customHeight="1">
      <c r="A82" s="21"/>
      <c r="B82" t="s" s="19">
        <v>161</v>
      </c>
      <c r="C82" s="9"/>
      <c r="D82" s="21"/>
      <c r="E82" s="21"/>
      <c r="F82" s="9"/>
      <c r="G82" s="9"/>
      <c r="H82" s="9"/>
      <c r="I82" s="9"/>
      <c r="J82" s="9"/>
    </row>
    <row r="83" ht="13.55" customHeight="1">
      <c r="A83" s="21"/>
      <c r="B83" t="s" s="19">
        <v>162</v>
      </c>
      <c r="C83" s="9"/>
      <c r="D83" s="21"/>
      <c r="E83" s="21"/>
      <c r="F83" s="9"/>
      <c r="G83" s="9"/>
      <c r="H83" s="9"/>
      <c r="I83" s="9"/>
      <c r="J83" s="9"/>
    </row>
    <row r="84" ht="13.55" customHeight="1">
      <c r="A84" s="21"/>
      <c r="B84" t="s" s="19">
        <v>163</v>
      </c>
      <c r="C84" s="9"/>
      <c r="D84" s="21"/>
      <c r="E84" s="21"/>
      <c r="F84" s="9"/>
      <c r="G84" s="9"/>
      <c r="H84" s="9"/>
      <c r="I84" s="9"/>
      <c r="J84" s="9"/>
    </row>
    <row r="85" ht="13.55" customHeight="1">
      <c r="A85" s="21"/>
      <c r="B85" s="9"/>
      <c r="C85" s="9"/>
      <c r="D85" s="21"/>
      <c r="E85" s="21"/>
      <c r="F85" s="9"/>
      <c r="G85" s="9"/>
      <c r="H85" s="9"/>
      <c r="I85" s="9"/>
      <c r="J85" s="9"/>
    </row>
    <row r="86" ht="13.55" customHeight="1">
      <c r="A86" s="21"/>
      <c r="B86" s="9"/>
      <c r="C86" s="9"/>
      <c r="D86" s="21"/>
      <c r="E86" s="21"/>
      <c r="F86" s="50">
        <f>SUM(F5:F79)</f>
        <v>711408</v>
      </c>
      <c r="G86" s="50">
        <f>SUM(G5:G79)</f>
        <v>711408</v>
      </c>
      <c r="H86" s="9"/>
      <c r="I86" s="9"/>
      <c r="J86" s="9"/>
    </row>
  </sheetData>
  <mergeCells count="2">
    <mergeCell ref="B1:C1"/>
    <mergeCell ref="D3:E3"/>
  </mergeCells>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xl/worksheets/sheet5.xml><?xml version="1.0" encoding="utf-8"?>
<worksheet xmlns:r="http://schemas.openxmlformats.org/officeDocument/2006/relationships" xmlns="http://schemas.openxmlformats.org/spreadsheetml/2006/main">
  <sheetPr>
    <pageSetUpPr fitToPage="1"/>
  </sheetPr>
  <dimension ref="A1:N42"/>
  <sheetViews>
    <sheetView workbookViewId="0" showGridLines="0" defaultGridColor="1"/>
  </sheetViews>
  <sheetFormatPr defaultColWidth="8.83333" defaultRowHeight="14.5" customHeight="1" outlineLevelRow="0" outlineLevelCol="0"/>
  <cols>
    <col min="1" max="2" width="10.5" style="51" customWidth="1"/>
    <col min="3" max="4" width="2.5" style="51" customWidth="1"/>
    <col min="5" max="6" width="10.5" style="51" customWidth="1"/>
    <col min="7" max="8" width="2.5" style="51" customWidth="1"/>
    <col min="9" max="10" width="10.5" style="51" customWidth="1"/>
    <col min="11" max="12" width="2.5" style="51" customWidth="1"/>
    <col min="13" max="14" width="10.5" style="51" customWidth="1"/>
    <col min="15" max="16384" width="8.85156" style="51" customWidth="1"/>
  </cols>
  <sheetData>
    <row r="1" ht="18.5" customHeight="1">
      <c r="A1" t="s" s="52">
        <v>165</v>
      </c>
      <c r="B1" s="53"/>
      <c r="C1" s="53"/>
      <c r="D1" s="53"/>
      <c r="E1" s="53"/>
      <c r="F1" s="53"/>
      <c r="G1" s="53"/>
      <c r="H1" s="53"/>
      <c r="I1" s="53"/>
      <c r="J1" s="53"/>
      <c r="K1" s="53"/>
      <c r="L1" s="53"/>
      <c r="M1" s="53"/>
      <c r="N1" s="53"/>
    </row>
    <row r="2" ht="13.55" customHeight="1">
      <c r="A2" t="s" s="32">
        <v>166</v>
      </c>
      <c r="B2" t="s" s="32">
        <v>167</v>
      </c>
      <c r="C2" s="54"/>
      <c r="D2" s="42"/>
      <c r="E2" t="s" s="32">
        <v>166</v>
      </c>
      <c r="F2" t="s" s="32">
        <v>167</v>
      </c>
      <c r="G2" s="54"/>
      <c r="H2" s="42"/>
      <c r="I2" t="s" s="32">
        <v>167</v>
      </c>
      <c r="J2" t="s" s="32">
        <v>166</v>
      </c>
      <c r="K2" s="54"/>
      <c r="L2" s="42"/>
      <c r="M2" t="s" s="32">
        <v>167</v>
      </c>
      <c r="N2" t="s" s="32">
        <v>166</v>
      </c>
    </row>
    <row r="3" ht="15" customHeight="1">
      <c r="A3" t="s" s="55">
        <v>168</v>
      </c>
      <c r="B3" s="56"/>
      <c r="C3" s="57"/>
      <c r="D3" s="42"/>
      <c r="E3" t="s" s="55">
        <v>59</v>
      </c>
      <c r="F3" s="56"/>
      <c r="G3" s="57"/>
      <c r="H3" s="42"/>
      <c r="I3" t="s" s="55">
        <v>169</v>
      </c>
      <c r="J3" s="56"/>
      <c r="K3" s="57"/>
      <c r="L3" s="42"/>
      <c r="M3" t="s" s="55">
        <v>170</v>
      </c>
      <c r="N3" s="56"/>
    </row>
    <row r="4" ht="15" customHeight="1">
      <c r="A4" s="58">
        <v>800000</v>
      </c>
      <c r="B4" t="s" s="59">
        <v>171</v>
      </c>
      <c r="C4" s="60"/>
      <c r="D4" s="49"/>
      <c r="E4" s="58">
        <v>150000</v>
      </c>
      <c r="F4" t="s" s="59">
        <v>171</v>
      </c>
      <c r="G4" s="60"/>
      <c r="H4" s="49"/>
      <c r="I4" t="s" s="61">
        <v>171</v>
      </c>
      <c r="J4" s="62">
        <v>1000000</v>
      </c>
      <c r="K4" s="63"/>
      <c r="L4" s="49"/>
      <c r="M4" t="s" s="61">
        <v>171</v>
      </c>
      <c r="N4" s="62">
        <v>262500</v>
      </c>
    </row>
    <row r="5" ht="13.55" customHeight="1">
      <c r="A5" s="64">
        <f>'Transactions - Journal Entries'!F5</f>
        <v>500000</v>
      </c>
      <c r="B5" s="65"/>
      <c r="C5" s="63"/>
      <c r="D5" s="49"/>
      <c r="E5" s="64">
        <f>'Transactions - Journal Entries'!F16</f>
        <v>30000</v>
      </c>
      <c r="F5" s="65">
        <f>'Transactions - Journal Entries'!G32</f>
        <v>30000</v>
      </c>
      <c r="G5" s="63"/>
      <c r="H5" s="49"/>
      <c r="I5" s="64"/>
      <c r="J5" s="65"/>
      <c r="K5" s="63"/>
      <c r="L5" s="49"/>
      <c r="M5" s="64"/>
      <c r="N5" s="65"/>
    </row>
    <row r="6" ht="13.55" customHeight="1">
      <c r="A6" s="66">
        <f>'Transactions - Journal Entries'!F15</f>
        <v>2000</v>
      </c>
      <c r="B6" s="67"/>
      <c r="C6" s="63"/>
      <c r="D6" s="49"/>
      <c r="E6" s="68"/>
      <c r="F6" s="67"/>
      <c r="G6" s="63"/>
      <c r="H6" s="49"/>
      <c r="I6" s="66"/>
      <c r="J6" s="69"/>
      <c r="K6" s="63"/>
      <c r="L6" s="49"/>
      <c r="M6" s="66"/>
      <c r="N6" s="69"/>
    </row>
    <row r="7" ht="15" customHeight="1">
      <c r="A7" s="66">
        <f>'Transactions - Journal Entries'!F31</f>
        <v>30000</v>
      </c>
      <c r="B7" s="67"/>
      <c r="C7" s="60"/>
      <c r="D7" s="49"/>
      <c r="E7" s="70">
        <f>E4+E5+E6-F5-F6</f>
        <v>150000</v>
      </c>
      <c r="F7" t="s" s="71">
        <v>172</v>
      </c>
      <c r="G7" s="60"/>
      <c r="H7" s="49"/>
      <c r="I7" t="s" s="72">
        <v>172</v>
      </c>
      <c r="J7" s="73">
        <f>J4+J5+J6-I5-I6</f>
        <v>1000000</v>
      </c>
      <c r="K7" s="63"/>
      <c r="L7" s="49"/>
      <c r="M7" t="s" s="72">
        <v>172</v>
      </c>
      <c r="N7" s="73">
        <f>N4+N5+N6-M5-M6</f>
        <v>262500</v>
      </c>
    </row>
    <row r="8" ht="15" customHeight="1">
      <c r="A8" s="66"/>
      <c r="B8" s="67">
        <f>'Transactions - Journal Entries'!G34</f>
        <v>32100</v>
      </c>
      <c r="C8" s="63"/>
      <c r="D8" s="49"/>
      <c r="E8" s="74"/>
      <c r="F8" s="50"/>
      <c r="G8" s="63"/>
      <c r="H8" s="49"/>
      <c r="I8" s="50"/>
      <c r="J8" s="74"/>
      <c r="K8" s="63"/>
      <c r="L8" s="49"/>
      <c r="M8" s="50"/>
      <c r="N8" s="74"/>
    </row>
    <row r="9" ht="13.55" customHeight="1">
      <c r="A9" s="66">
        <f>'Transactions - Journal Entries'!F42</f>
        <v>20000</v>
      </c>
      <c r="B9" s="67"/>
      <c r="C9" s="54"/>
      <c r="D9" s="49"/>
      <c r="E9" t="s" s="32">
        <v>166</v>
      </c>
      <c r="F9" t="s" s="32">
        <v>167</v>
      </c>
      <c r="G9" s="54"/>
      <c r="H9" s="49"/>
      <c r="I9" t="s" s="32">
        <v>167</v>
      </c>
      <c r="J9" t="s" s="32">
        <v>166</v>
      </c>
      <c r="K9" s="54"/>
      <c r="L9" s="49"/>
      <c r="M9" t="s" s="32">
        <v>167</v>
      </c>
      <c r="N9" t="s" s="32">
        <v>166</v>
      </c>
    </row>
    <row r="10" ht="15" customHeight="1">
      <c r="A10" s="66">
        <f>'Transactions - Journal Entries'!F69</f>
        <v>8500</v>
      </c>
      <c r="B10" s="67">
        <f>'Transactions - Journal Entries'!G52</f>
        <v>9208</v>
      </c>
      <c r="C10" s="60"/>
      <c r="D10" s="49"/>
      <c r="E10" t="s" s="55">
        <v>173</v>
      </c>
      <c r="F10" s="75"/>
      <c r="G10" s="60"/>
      <c r="H10" s="49"/>
      <c r="I10" t="s" s="55">
        <v>174</v>
      </c>
      <c r="J10" s="75"/>
      <c r="K10" s="60"/>
      <c r="L10" s="49"/>
      <c r="M10" t="s" s="55">
        <v>175</v>
      </c>
      <c r="N10" s="75"/>
    </row>
    <row r="11" ht="15" customHeight="1">
      <c r="A11" s="76"/>
      <c r="B11" s="67">
        <f>'Transactions - Journal Entries'!G79</f>
        <v>31000</v>
      </c>
      <c r="C11" s="60"/>
      <c r="D11" s="49"/>
      <c r="E11" s="58">
        <v>15000</v>
      </c>
      <c r="F11" t="s" s="59">
        <v>171</v>
      </c>
      <c r="G11" s="60"/>
      <c r="H11" s="49"/>
      <c r="I11" t="s" s="61">
        <v>171</v>
      </c>
      <c r="J11" s="62">
        <v>500000</v>
      </c>
      <c r="K11" s="63"/>
      <c r="L11" s="49"/>
      <c r="M11" t="s" s="61">
        <v>171</v>
      </c>
      <c r="N11" s="62">
        <v>500000</v>
      </c>
    </row>
    <row r="12" ht="13.55" customHeight="1">
      <c r="A12" s="76"/>
      <c r="B12" s="67"/>
      <c r="C12" s="63"/>
      <c r="D12" s="49"/>
      <c r="E12" s="64">
        <f>'Transactions - Journal Entries'!F17</f>
        <v>1500</v>
      </c>
      <c r="F12" s="65"/>
      <c r="G12" s="63"/>
      <c r="H12" s="49"/>
      <c r="I12" s="64"/>
      <c r="J12" s="65">
        <f>'Transactions - Journal Entries'!G18</f>
        <v>33500</v>
      </c>
      <c r="K12" s="63"/>
      <c r="L12" s="49"/>
      <c r="M12" s="64"/>
      <c r="N12" s="65"/>
    </row>
    <row r="13" ht="13.55" customHeight="1">
      <c r="A13" s="77"/>
      <c r="B13" s="67"/>
      <c r="C13" s="63"/>
      <c r="D13" s="49"/>
      <c r="E13" s="68"/>
      <c r="F13" s="67"/>
      <c r="G13" s="63"/>
      <c r="H13" s="49"/>
      <c r="I13" s="66"/>
      <c r="J13" s="69"/>
      <c r="K13" s="63"/>
      <c r="L13" s="49"/>
      <c r="M13" s="66"/>
      <c r="N13" s="69"/>
    </row>
    <row r="14" ht="15" customHeight="1">
      <c r="A14" s="70">
        <f>A4+A5+A6+A7+A8+A9+A10+A11+A12+A13-B5-B6-B7-B8-B9-B10-B11-B12-B13</f>
        <v>1288192</v>
      </c>
      <c r="B14" t="s" s="71">
        <v>172</v>
      </c>
      <c r="C14" s="60"/>
      <c r="D14" s="49"/>
      <c r="E14" s="70">
        <f>E11+E12+E13-F12-F13</f>
        <v>16500</v>
      </c>
      <c r="F14" t="s" s="71">
        <v>172</v>
      </c>
      <c r="G14" s="60"/>
      <c r="H14" s="49"/>
      <c r="I14" t="s" s="72">
        <v>172</v>
      </c>
      <c r="J14" s="73">
        <f>J11+J12+J13-I12-I13</f>
        <v>533500</v>
      </c>
      <c r="K14" s="63"/>
      <c r="L14" s="49"/>
      <c r="M14" t="s" s="72">
        <v>172</v>
      </c>
      <c r="N14" s="73">
        <f>N11+N12+N13-M12-M13</f>
        <v>500000</v>
      </c>
    </row>
    <row r="15" ht="15" customHeight="1">
      <c r="A15" s="44"/>
      <c r="B15" s="9"/>
      <c r="C15" s="63"/>
      <c r="D15" s="49"/>
      <c r="E15" s="74"/>
      <c r="F15" s="50"/>
      <c r="G15" s="63"/>
      <c r="H15" s="49"/>
      <c r="I15" s="50"/>
      <c r="J15" s="74"/>
      <c r="K15" s="63"/>
      <c r="L15" s="49"/>
      <c r="M15" s="50"/>
      <c r="N15" s="74"/>
    </row>
    <row r="16" ht="13.55" customHeight="1">
      <c r="A16" t="s" s="32">
        <v>166</v>
      </c>
      <c r="B16" t="s" s="32">
        <v>167</v>
      </c>
      <c r="C16" s="54"/>
      <c r="D16" s="49"/>
      <c r="E16" t="s" s="32">
        <v>166</v>
      </c>
      <c r="F16" t="s" s="32">
        <v>167</v>
      </c>
      <c r="G16" s="54"/>
      <c r="H16" s="49"/>
      <c r="I16" t="s" s="32">
        <v>166</v>
      </c>
      <c r="J16" t="s" s="32">
        <v>167</v>
      </c>
      <c r="K16" s="54"/>
      <c r="L16" s="49"/>
      <c r="M16" t="s" s="32">
        <v>166</v>
      </c>
      <c r="N16" t="s" s="32">
        <v>167</v>
      </c>
    </row>
    <row r="17" ht="15" customHeight="1">
      <c r="A17" t="s" s="55">
        <v>176</v>
      </c>
      <c r="B17" s="75"/>
      <c r="C17" s="60"/>
      <c r="D17" s="49"/>
      <c r="E17" t="s" s="55">
        <v>177</v>
      </c>
      <c r="F17" s="75"/>
      <c r="G17" s="60"/>
      <c r="H17" s="49"/>
      <c r="I17" t="s" s="55">
        <v>178</v>
      </c>
      <c r="J17" s="75"/>
      <c r="K17" s="60"/>
      <c r="L17" s="49"/>
      <c r="M17" t="s" s="55">
        <v>179</v>
      </c>
      <c r="N17" s="75"/>
    </row>
    <row r="18" ht="15" customHeight="1">
      <c r="A18" s="58">
        <v>30000</v>
      </c>
      <c r="B18" t="s" s="59">
        <v>171</v>
      </c>
      <c r="C18" s="60"/>
      <c r="D18" s="49"/>
      <c r="E18" s="58">
        <v>400000</v>
      </c>
      <c r="F18" t="s" s="59">
        <v>171</v>
      </c>
      <c r="G18" s="60"/>
      <c r="H18" s="49"/>
      <c r="I18" s="58">
        <v>475000</v>
      </c>
      <c r="J18" t="s" s="59">
        <v>171</v>
      </c>
      <c r="K18" s="60"/>
      <c r="L18" s="49"/>
      <c r="M18" s="58">
        <v>450000</v>
      </c>
      <c r="N18" t="s" s="59">
        <v>171</v>
      </c>
    </row>
    <row r="19" ht="13.55" customHeight="1">
      <c r="A19" s="64"/>
      <c r="B19" s="65">
        <f>'Transactions - Journal Entries'!G70</f>
        <v>8500</v>
      </c>
      <c r="C19" s="63"/>
      <c r="D19" s="49"/>
      <c r="E19" s="64"/>
      <c r="F19" s="65"/>
      <c r="G19" s="63"/>
      <c r="H19" s="49"/>
      <c r="I19" s="64">
        <f>'Transactions - Journal Entries'!F20</f>
        <v>32100</v>
      </c>
      <c r="J19" s="65"/>
      <c r="K19" s="63"/>
      <c r="L19" s="49"/>
      <c r="M19" s="64"/>
      <c r="N19" s="65"/>
    </row>
    <row r="20" ht="13.55" customHeight="1">
      <c r="A20" s="68"/>
      <c r="B20" s="67"/>
      <c r="C20" s="63"/>
      <c r="D20" s="49"/>
      <c r="E20" s="68"/>
      <c r="F20" s="67"/>
      <c r="G20" s="63"/>
      <c r="H20" s="49"/>
      <c r="I20" s="68"/>
      <c r="J20" s="67"/>
      <c r="K20" s="63"/>
      <c r="L20" s="49"/>
      <c r="M20" s="68"/>
      <c r="N20" s="67"/>
    </row>
    <row r="21" ht="15" customHeight="1">
      <c r="A21" s="70">
        <f>A18+A19+A20-B19-B20</f>
        <v>21500</v>
      </c>
      <c r="B21" t="s" s="71">
        <v>172</v>
      </c>
      <c r="C21" s="60"/>
      <c r="D21" s="49"/>
      <c r="E21" s="70">
        <f>E18+E19+E20-F19-F20</f>
        <v>400000</v>
      </c>
      <c r="F21" t="s" s="71">
        <v>172</v>
      </c>
      <c r="G21" s="60"/>
      <c r="H21" s="49"/>
      <c r="I21" s="70">
        <f>I18+I19+I20-J19-J20</f>
        <v>507100</v>
      </c>
      <c r="J21" t="s" s="71">
        <v>172</v>
      </c>
      <c r="K21" s="60"/>
      <c r="L21" s="49"/>
      <c r="M21" s="70">
        <f>M18+M19+M20-N19-N20</f>
        <v>450000</v>
      </c>
      <c r="N21" t="s" s="71">
        <v>172</v>
      </c>
    </row>
    <row r="22" ht="15" customHeight="1">
      <c r="A22" s="74"/>
      <c r="B22" s="50"/>
      <c r="C22" s="63"/>
      <c r="D22" s="49"/>
      <c r="E22" s="74"/>
      <c r="F22" s="50"/>
      <c r="G22" s="63"/>
      <c r="H22" s="49"/>
      <c r="I22" s="74"/>
      <c r="J22" s="50"/>
      <c r="K22" s="63"/>
      <c r="L22" s="49"/>
      <c r="M22" s="74"/>
      <c r="N22" s="50"/>
    </row>
    <row r="23" ht="13.55" customHeight="1">
      <c r="A23" t="s" s="32">
        <v>166</v>
      </c>
      <c r="B23" t="s" s="32">
        <v>167</v>
      </c>
      <c r="C23" s="54"/>
      <c r="D23" s="49"/>
      <c r="E23" t="s" s="32">
        <v>167</v>
      </c>
      <c r="F23" t="s" s="32">
        <v>166</v>
      </c>
      <c r="G23" s="54"/>
      <c r="H23" s="49"/>
      <c r="I23" t="s" s="32">
        <v>166</v>
      </c>
      <c r="J23" t="s" s="32">
        <v>167</v>
      </c>
      <c r="K23" s="54"/>
      <c r="L23" s="49"/>
      <c r="M23" t="s" s="32">
        <v>166</v>
      </c>
      <c r="N23" t="s" s="32">
        <v>167</v>
      </c>
    </row>
    <row r="24" ht="15" customHeight="1">
      <c r="A24" t="s" s="55">
        <v>180</v>
      </c>
      <c r="B24" s="75"/>
      <c r="C24" s="60"/>
      <c r="D24" s="49"/>
      <c r="E24" t="s" s="55">
        <v>181</v>
      </c>
      <c r="F24" s="75"/>
      <c r="G24" s="60"/>
      <c r="H24" s="49"/>
      <c r="I24" t="s" s="55">
        <v>182</v>
      </c>
      <c r="J24" s="75"/>
      <c r="K24" s="60"/>
      <c r="L24" s="49"/>
      <c r="M24" t="s" s="55">
        <v>183</v>
      </c>
      <c r="N24" s="75"/>
    </row>
    <row r="25" ht="15" customHeight="1">
      <c r="A25" s="58">
        <v>1650000</v>
      </c>
      <c r="B25" t="s" s="59">
        <v>171</v>
      </c>
      <c r="C25" s="60"/>
      <c r="D25" s="49"/>
      <c r="E25" t="s" s="61">
        <v>171</v>
      </c>
      <c r="F25" s="62">
        <v>35000</v>
      </c>
      <c r="G25" s="63"/>
      <c r="H25" s="49"/>
      <c r="I25" s="58">
        <v>0</v>
      </c>
      <c r="J25" t="s" s="59">
        <v>171</v>
      </c>
      <c r="K25" s="60"/>
      <c r="L25" s="49"/>
      <c r="M25" s="58">
        <v>0</v>
      </c>
      <c r="N25" t="s" s="59">
        <v>171</v>
      </c>
    </row>
    <row r="26" ht="13.55" customHeight="1">
      <c r="A26" s="64"/>
      <c r="B26" s="65">
        <f>'Transactions - Journal Entries'!G21</f>
        <v>32100</v>
      </c>
      <c r="C26" s="63"/>
      <c r="D26" s="49"/>
      <c r="E26" s="64"/>
      <c r="F26" s="65">
        <f>'Transactions - Journal Entries'!G62</f>
        <v>15000</v>
      </c>
      <c r="G26" s="63"/>
      <c r="H26" s="49"/>
      <c r="I26" s="64">
        <f>'Transactions - Journal Entries'!F75</f>
        <v>15000</v>
      </c>
      <c r="J26" s="65"/>
      <c r="K26" s="63"/>
      <c r="L26" s="49"/>
      <c r="M26" s="64">
        <f>'Transactions - Journal Entries'!F76</f>
        <v>1000</v>
      </c>
      <c r="N26" s="65"/>
    </row>
    <row r="27" ht="13.55" customHeight="1">
      <c r="A27" s="68"/>
      <c r="B27" s="67"/>
      <c r="C27" s="63"/>
      <c r="D27" s="49"/>
      <c r="E27" s="66"/>
      <c r="F27" s="69"/>
      <c r="G27" s="63"/>
      <c r="H27" s="49"/>
      <c r="I27" s="68"/>
      <c r="J27" s="67"/>
      <c r="K27" s="63"/>
      <c r="L27" s="49"/>
      <c r="M27" s="68"/>
      <c r="N27" s="67"/>
    </row>
    <row r="28" ht="15" customHeight="1">
      <c r="A28" s="70">
        <f>A25+A26+A27-B26-B27</f>
        <v>1617900</v>
      </c>
      <c r="B28" t="s" s="71">
        <v>172</v>
      </c>
      <c r="C28" s="60"/>
      <c r="D28" s="49"/>
      <c r="E28" t="s" s="72">
        <v>172</v>
      </c>
      <c r="F28" s="73">
        <f>F25+F26+F27-E26-E27</f>
        <v>50000</v>
      </c>
      <c r="G28" s="63"/>
      <c r="H28" s="49"/>
      <c r="I28" s="70">
        <f>I25+I26+I27-J26-J27</f>
        <v>15000</v>
      </c>
      <c r="J28" t="s" s="71">
        <v>172</v>
      </c>
      <c r="K28" s="60"/>
      <c r="L28" s="49"/>
      <c r="M28" s="70">
        <f>M25+M26+M27-N26-N27</f>
        <v>1000</v>
      </c>
      <c r="N28" t="s" s="71">
        <v>172</v>
      </c>
    </row>
    <row r="29" ht="15" customHeight="1">
      <c r="A29" s="44"/>
      <c r="B29" s="9"/>
      <c r="C29" s="63"/>
      <c r="D29" s="49"/>
      <c r="E29" s="50"/>
      <c r="F29" s="74"/>
      <c r="G29" s="63"/>
      <c r="H29" s="49"/>
      <c r="I29" s="74"/>
      <c r="J29" s="50"/>
      <c r="K29" s="63"/>
      <c r="L29" s="49"/>
      <c r="M29" s="74"/>
      <c r="N29" s="50"/>
    </row>
    <row r="30" ht="13.55" customHeight="1">
      <c r="A30" t="s" s="32">
        <v>166</v>
      </c>
      <c r="B30" t="s" s="32">
        <v>167</v>
      </c>
      <c r="C30" s="54"/>
      <c r="D30" s="49"/>
      <c r="E30" t="s" s="32">
        <v>167</v>
      </c>
      <c r="F30" t="s" s="32">
        <v>166</v>
      </c>
      <c r="G30" s="54"/>
      <c r="H30" s="49"/>
      <c r="I30" t="s" s="32">
        <v>166</v>
      </c>
      <c r="J30" t="s" s="32">
        <v>167</v>
      </c>
      <c r="K30" s="54"/>
      <c r="L30" s="49"/>
      <c r="M30" t="s" s="32">
        <v>166</v>
      </c>
      <c r="N30" t="s" s="32">
        <v>167</v>
      </c>
    </row>
    <row r="31" ht="15" customHeight="1">
      <c r="A31" t="s" s="55">
        <v>184</v>
      </c>
      <c r="B31" s="75"/>
      <c r="C31" s="60"/>
      <c r="D31" s="49"/>
      <c r="E31" t="s" s="55">
        <v>185</v>
      </c>
      <c r="F31" s="75"/>
      <c r="G31" s="60"/>
      <c r="H31" s="49"/>
      <c r="I31" t="s" s="55">
        <v>186</v>
      </c>
      <c r="J31" s="75"/>
      <c r="K31" s="60"/>
      <c r="L31" s="49"/>
      <c r="M31" t="s" s="55">
        <v>187</v>
      </c>
      <c r="N31" s="75"/>
    </row>
    <row r="32" ht="15" customHeight="1">
      <c r="A32" s="58">
        <v>2500</v>
      </c>
      <c r="B32" t="s" s="59">
        <v>171</v>
      </c>
      <c r="C32" s="63"/>
      <c r="D32" s="49"/>
      <c r="E32" t="s" s="61">
        <v>171</v>
      </c>
      <c r="F32" s="62">
        <v>0</v>
      </c>
      <c r="G32" s="63"/>
      <c r="H32" s="49"/>
      <c r="I32" s="58">
        <v>0</v>
      </c>
      <c r="J32" t="s" s="59">
        <v>171</v>
      </c>
      <c r="K32" s="60"/>
      <c r="L32" s="49"/>
      <c r="M32" s="58">
        <v>0</v>
      </c>
      <c r="N32" t="s" s="59">
        <v>171</v>
      </c>
    </row>
    <row r="33" ht="13.55" customHeight="1">
      <c r="A33" s="64">
        <f>'Transactions - Journal Entries'!F61</f>
        <v>15000</v>
      </c>
      <c r="B33" s="65"/>
      <c r="C33" s="63"/>
      <c r="D33" s="49"/>
      <c r="E33" s="64"/>
      <c r="F33" s="65">
        <f>'Transactions - Journal Entries'!G6</f>
        <v>92000</v>
      </c>
      <c r="G33" s="63"/>
      <c r="H33" s="49"/>
      <c r="I33" s="64">
        <f>'Transactions - Journal Entries'!F77</f>
        <v>9000</v>
      </c>
      <c r="J33" s="65"/>
      <c r="K33" s="63"/>
      <c r="L33" s="49"/>
      <c r="M33" s="64">
        <f>'Transactions - Journal Entries'!F78</f>
        <v>6000</v>
      </c>
      <c r="N33" s="65"/>
    </row>
    <row r="34" ht="13.55" customHeight="1">
      <c r="A34" s="68"/>
      <c r="B34" s="67"/>
      <c r="C34" s="63"/>
      <c r="D34" s="49"/>
      <c r="E34" s="66"/>
      <c r="F34" s="69"/>
      <c r="G34" s="63"/>
      <c r="H34" s="49"/>
      <c r="I34" s="68"/>
      <c r="J34" s="67"/>
      <c r="K34" s="63"/>
      <c r="L34" s="49"/>
      <c r="M34" s="68"/>
      <c r="N34" s="67"/>
    </row>
    <row r="35" ht="15" customHeight="1">
      <c r="A35" s="70">
        <f>A32+A33+A34-B33-B34</f>
        <v>17500</v>
      </c>
      <c r="B35" t="s" s="71">
        <v>172</v>
      </c>
      <c r="C35" s="63"/>
      <c r="D35" s="49"/>
      <c r="E35" t="s" s="72">
        <v>172</v>
      </c>
      <c r="F35" s="73">
        <f>F32+F33+F34-E33-E34</f>
        <v>92000</v>
      </c>
      <c r="G35" s="63"/>
      <c r="H35" s="49"/>
      <c r="I35" s="70">
        <f>I32+I33+I34-J33-J34</f>
        <v>9000</v>
      </c>
      <c r="J35" t="s" s="71">
        <v>172</v>
      </c>
      <c r="K35" s="60"/>
      <c r="L35" s="49"/>
      <c r="M35" s="70">
        <f>M32+M33+M34-N33-N34</f>
        <v>6000</v>
      </c>
      <c r="N35" s="78"/>
    </row>
    <row r="36" ht="15" customHeight="1">
      <c r="A36" s="74"/>
      <c r="B36" s="50"/>
      <c r="C36" s="43"/>
      <c r="D36" s="42"/>
      <c r="E36" s="9"/>
      <c r="F36" s="44"/>
      <c r="G36" s="43"/>
      <c r="H36" s="42"/>
      <c r="I36" s="44"/>
      <c r="J36" s="9"/>
      <c r="K36" s="43"/>
      <c r="L36" s="42"/>
      <c r="M36" s="44"/>
      <c r="N36" s="9"/>
    </row>
    <row r="37" ht="13.55" customHeight="1">
      <c r="A37" t="s" s="32">
        <v>167</v>
      </c>
      <c r="B37" t="s" s="32">
        <v>166</v>
      </c>
      <c r="C37" s="54"/>
      <c r="D37" s="42"/>
      <c r="E37" t="s" s="32">
        <v>167</v>
      </c>
      <c r="F37" t="s" s="32">
        <v>166</v>
      </c>
      <c r="G37" s="43"/>
      <c r="H37" s="42"/>
      <c r="I37" t="s" s="32">
        <v>166</v>
      </c>
      <c r="J37" t="s" s="32">
        <v>167</v>
      </c>
      <c r="K37" s="43"/>
      <c r="L37" s="42"/>
      <c r="M37" t="s" s="32">
        <v>166</v>
      </c>
      <c r="N37" t="s" s="32">
        <v>167</v>
      </c>
    </row>
    <row r="38" ht="15" customHeight="1">
      <c r="A38" t="s" s="55">
        <v>188</v>
      </c>
      <c r="B38" s="75"/>
      <c r="C38" s="60"/>
      <c r="D38" s="49"/>
      <c r="E38" t="s" s="55">
        <v>189</v>
      </c>
      <c r="F38" s="75"/>
      <c r="G38" s="60"/>
      <c r="H38" s="49"/>
      <c r="I38" t="s" s="55">
        <v>190</v>
      </c>
      <c r="J38" s="75"/>
      <c r="K38" s="60"/>
      <c r="L38" s="49"/>
      <c r="M38" t="s" s="55">
        <v>191</v>
      </c>
      <c r="N38" s="75"/>
    </row>
    <row r="39" ht="15" customHeight="1">
      <c r="A39" t="s" s="79">
        <v>171</v>
      </c>
      <c r="B39" s="62">
        <v>1675000</v>
      </c>
      <c r="C39" s="63"/>
      <c r="D39" s="49"/>
      <c r="E39" t="s" s="79">
        <v>171</v>
      </c>
      <c r="F39" s="62">
        <v>0</v>
      </c>
      <c r="G39" s="63"/>
      <c r="H39" s="49"/>
      <c r="I39" s="58">
        <v>0</v>
      </c>
      <c r="J39" t="s" s="59">
        <v>171</v>
      </c>
      <c r="K39" s="63"/>
      <c r="L39" s="49"/>
      <c r="M39" t="s" s="79">
        <v>171</v>
      </c>
      <c r="N39" s="80">
        <v>0</v>
      </c>
    </row>
    <row r="40" ht="13.55" customHeight="1">
      <c r="A40" s="66">
        <f>'Transactions - Journal Entries'!F33</f>
        <v>32100</v>
      </c>
      <c r="B40" s="65"/>
      <c r="C40" s="63"/>
      <c r="D40" s="49"/>
      <c r="E40" s="66"/>
      <c r="F40" s="65">
        <f>'Transactions - Journal Entries'!G7</f>
        <v>408000</v>
      </c>
      <c r="G40" s="63"/>
      <c r="H40" s="49"/>
      <c r="I40" s="64">
        <f>'Transactions - Journal Entries'!F51</f>
        <v>1667</v>
      </c>
      <c r="J40" s="65"/>
      <c r="K40" s="63"/>
      <c r="L40" s="49"/>
      <c r="M40" s="81"/>
      <c r="N40" s="67">
        <f>'Transactions - Journal Entries'!G43</f>
        <v>20000</v>
      </c>
    </row>
    <row r="41" ht="13.55" customHeight="1">
      <c r="A41" s="66"/>
      <c r="B41" s="69"/>
      <c r="C41" s="63"/>
      <c r="D41" s="49"/>
      <c r="E41" s="66">
        <f>'Transactions - Journal Entries'!F50</f>
        <v>7541</v>
      </c>
      <c r="F41" s="69"/>
      <c r="G41" s="63"/>
      <c r="H41" s="49"/>
      <c r="I41" s="68"/>
      <c r="J41" s="67"/>
      <c r="K41" s="63"/>
      <c r="L41" s="49"/>
      <c r="M41" s="81"/>
      <c r="N41" s="67"/>
    </row>
    <row r="42" ht="15" customHeight="1">
      <c r="A42" t="s" s="72">
        <v>172</v>
      </c>
      <c r="B42" s="73">
        <f>B39+B40+B41-A40-A41</f>
        <v>1642900</v>
      </c>
      <c r="C42" s="63"/>
      <c r="D42" s="49"/>
      <c r="E42" t="s" s="72">
        <v>172</v>
      </c>
      <c r="F42" s="73">
        <f>F39+F40+F41-E40-E41</f>
        <v>400459</v>
      </c>
      <c r="G42" s="63"/>
      <c r="H42" s="49"/>
      <c r="I42" s="70">
        <f>I39+I40+I41-J40-J41</f>
        <v>1667</v>
      </c>
      <c r="J42" t="s" s="71">
        <v>172</v>
      </c>
      <c r="K42" s="63"/>
      <c r="L42" s="49"/>
      <c r="M42" t="s" s="72">
        <v>172</v>
      </c>
      <c r="N42" s="67">
        <f>N39+N40+N41-M40-M41</f>
        <v>20000</v>
      </c>
    </row>
  </sheetData>
  <mergeCells count="24">
    <mergeCell ref="A38:B38"/>
    <mergeCell ref="E38:F38"/>
    <mergeCell ref="I38:J38"/>
    <mergeCell ref="M38:N38"/>
    <mergeCell ref="M17:N17"/>
    <mergeCell ref="I17:J17"/>
    <mergeCell ref="E17:F17"/>
    <mergeCell ref="E24:F24"/>
    <mergeCell ref="I24:J24"/>
    <mergeCell ref="M24:N24"/>
    <mergeCell ref="A1:N1"/>
    <mergeCell ref="E31:F31"/>
    <mergeCell ref="I31:J31"/>
    <mergeCell ref="M31:N31"/>
    <mergeCell ref="A3:B3"/>
    <mergeCell ref="E3:F3"/>
    <mergeCell ref="I3:J3"/>
    <mergeCell ref="M3:N3"/>
    <mergeCell ref="E10:F10"/>
    <mergeCell ref="I10:J10"/>
    <mergeCell ref="M10:N10"/>
    <mergeCell ref="A17:B17"/>
    <mergeCell ref="A24:B24"/>
    <mergeCell ref="A31:B31"/>
  </mergeCells>
  <pageMargins left="0.45" right="0.45" top="0.5" bottom="0.5" header="0" footer="0"/>
  <pageSetup firstPageNumber="1" fitToHeight="1" fitToWidth="1" scale="100" useFirstPageNumber="0" orientation="portrait" pageOrder="downThenOver"/>
  <headerFooter>
    <oddFooter>&amp;C&amp;"Helvetica Neue,Regular"&amp;12&amp;K000000&amp;P</oddFooter>
  </headerFooter>
</worksheet>
</file>

<file path=xl/worksheets/sheet6.xml><?xml version="1.0" encoding="utf-8"?>
<worksheet xmlns:r="http://schemas.openxmlformats.org/officeDocument/2006/relationships" xmlns="http://schemas.openxmlformats.org/spreadsheetml/2006/main">
  <dimension ref="A1:O30"/>
  <sheetViews>
    <sheetView workbookViewId="0" showGridLines="0" defaultGridColor="1"/>
  </sheetViews>
  <sheetFormatPr defaultColWidth="8.83333" defaultRowHeight="14.5" customHeight="1" outlineLevelRow="0" outlineLevelCol="0"/>
  <cols>
    <col min="1" max="1" width="20.5" style="82" customWidth="1"/>
    <col min="2" max="2" width="8.5" style="82" customWidth="1"/>
    <col min="3" max="3" width="9.5" style="82" customWidth="1"/>
    <col min="4" max="4" width="4.5" style="82" customWidth="1"/>
    <col min="5" max="5" width="20.5" style="82" customWidth="1"/>
    <col min="6" max="6" width="8.85156" style="82" customWidth="1"/>
    <col min="7" max="7" width="9.5" style="82" customWidth="1"/>
    <col min="8" max="8" width="8.85156" style="82" customWidth="1"/>
    <col min="9" max="9" width="20.5" style="82" customWidth="1"/>
    <col min="10" max="10" width="8.5" style="82" customWidth="1"/>
    <col min="11" max="11" width="9.5" style="82" customWidth="1"/>
    <col min="12" max="12" width="4.5" style="82" customWidth="1"/>
    <col min="13" max="13" width="8.5" style="82" customWidth="1"/>
    <col min="14" max="14" width="9.5" style="82" customWidth="1"/>
    <col min="15" max="15" width="8.85156" style="82" customWidth="1"/>
    <col min="16" max="16384" width="8.85156" style="82" customWidth="1"/>
  </cols>
  <sheetData>
    <row r="1" ht="13.55" customHeight="1">
      <c r="A1" t="s" s="83">
        <v>193</v>
      </c>
      <c r="B1" s="84"/>
      <c r="C1" s="84"/>
      <c r="D1" s="85"/>
      <c r="E1" s="84"/>
      <c r="F1" s="84"/>
      <c r="G1" s="84"/>
      <c r="H1" s="86"/>
      <c r="I1" t="s" s="83">
        <v>193</v>
      </c>
      <c r="J1" s="84"/>
      <c r="K1" s="84"/>
      <c r="L1" s="84"/>
      <c r="M1" s="84"/>
      <c r="N1" s="84"/>
      <c r="O1" s="84"/>
    </row>
    <row r="2" ht="13.55" customHeight="1">
      <c r="A2" t="s" s="87">
        <v>194</v>
      </c>
      <c r="B2" s="88"/>
      <c r="C2" s="89">
        <v>43831</v>
      </c>
      <c r="D2" s="85"/>
      <c r="E2" t="s" s="87">
        <v>195</v>
      </c>
      <c r="F2" s="89">
        <v>43831</v>
      </c>
      <c r="G2" s="90"/>
      <c r="H2" s="86"/>
      <c r="I2" t="s" s="87">
        <v>194</v>
      </c>
      <c r="J2" s="88"/>
      <c r="K2" s="89">
        <v>43831</v>
      </c>
      <c r="L2" s="84"/>
      <c r="M2" t="s" s="87">
        <v>195</v>
      </c>
      <c r="N2" s="89">
        <v>43831</v>
      </c>
      <c r="O2" s="91"/>
    </row>
    <row r="3" ht="13.55" customHeight="1">
      <c r="A3" t="s" s="92">
        <v>196</v>
      </c>
      <c r="B3" s="93"/>
      <c r="C3" s="93"/>
      <c r="D3" s="94"/>
      <c r="E3" s="93"/>
      <c r="F3" s="93"/>
      <c r="G3" s="95"/>
      <c r="H3" s="96"/>
      <c r="I3" t="s" s="97">
        <v>197</v>
      </c>
      <c r="J3" s="98"/>
      <c r="K3" s="98"/>
      <c r="L3" s="98"/>
      <c r="M3" s="98"/>
      <c r="N3" s="98"/>
      <c r="O3" s="18"/>
    </row>
    <row r="4" ht="13.55" customHeight="1">
      <c r="A4" s="99"/>
      <c r="B4" s="93"/>
      <c r="C4" s="93"/>
      <c r="D4" s="94"/>
      <c r="E4" s="93"/>
      <c r="F4" s="93"/>
      <c r="G4" t="s" s="100">
        <v>198</v>
      </c>
      <c r="H4" s="96"/>
      <c r="I4" s="18"/>
      <c r="J4" s="18"/>
      <c r="K4" s="18"/>
      <c r="L4" s="18"/>
      <c r="M4" s="18"/>
      <c r="N4" s="18"/>
      <c r="O4" t="s" s="32">
        <v>199</v>
      </c>
    </row>
    <row r="5" ht="13.55" customHeight="1">
      <c r="A5" s="101"/>
      <c r="B5" s="101"/>
      <c r="C5" s="101"/>
      <c r="D5" s="102"/>
      <c r="E5" s="101"/>
      <c r="F5" s="101"/>
      <c r="G5" s="101"/>
      <c r="H5" s="96"/>
      <c r="I5" t="s" s="32">
        <v>200</v>
      </c>
      <c r="J5" s="103"/>
      <c r="K5" s="103"/>
      <c r="L5" s="36"/>
      <c r="M5" t="s" s="104">
        <v>201</v>
      </c>
      <c r="N5" s="103"/>
      <c r="O5" s="103"/>
    </row>
    <row r="6" ht="13.55" customHeight="1">
      <c r="A6" t="s" s="105">
        <v>202</v>
      </c>
      <c r="B6" t="s" s="106">
        <v>203</v>
      </c>
      <c r="C6" t="s" s="106">
        <v>204</v>
      </c>
      <c r="D6" s="107">
        <v>1</v>
      </c>
      <c r="E6" t="s" s="105">
        <v>205</v>
      </c>
      <c r="F6" t="s" s="106">
        <v>203</v>
      </c>
      <c r="G6" t="s" s="106">
        <v>204</v>
      </c>
      <c r="H6" s="42"/>
      <c r="I6" s="108"/>
      <c r="J6" t="s" s="106">
        <v>203</v>
      </c>
      <c r="K6" t="s" s="106">
        <v>204</v>
      </c>
      <c r="L6" s="109">
        <v>1</v>
      </c>
      <c r="M6" t="s" s="106">
        <v>203</v>
      </c>
      <c r="N6" t="s" s="106">
        <v>204</v>
      </c>
      <c r="O6" s="110"/>
    </row>
    <row r="7" ht="13.55" customHeight="1">
      <c r="A7" t="s" s="111">
        <v>55</v>
      </c>
      <c r="B7" s="109">
        <v>1010</v>
      </c>
      <c r="C7" s="112">
        <f>'T-Accounts'!A14</f>
        <v>1288192</v>
      </c>
      <c r="D7" s="107">
        <v>2</v>
      </c>
      <c r="E7" t="s" s="111">
        <v>206</v>
      </c>
      <c r="F7" s="109">
        <v>2110</v>
      </c>
      <c r="G7" s="112">
        <f>'T-Accounts'!F28</f>
        <v>50000</v>
      </c>
      <c r="H7" s="113"/>
      <c r="I7" t="s" s="114">
        <v>207</v>
      </c>
      <c r="J7" s="115"/>
      <c r="K7" s="112">
        <f>'T-Accounts'!J14+'T-Accounts'!N14</f>
        <v>1033500</v>
      </c>
      <c r="L7" s="109">
        <v>2</v>
      </c>
      <c r="M7" s="110"/>
      <c r="N7" s="110"/>
      <c r="O7" s="110"/>
    </row>
    <row r="8" ht="13.55" customHeight="1">
      <c r="A8" t="s" s="111">
        <v>59</v>
      </c>
      <c r="B8" s="109">
        <v>1110</v>
      </c>
      <c r="C8" s="112">
        <f>'T-Accounts'!E7</f>
        <v>150000</v>
      </c>
      <c r="D8" s="107">
        <v>3</v>
      </c>
      <c r="E8" t="s" s="111">
        <v>208</v>
      </c>
      <c r="F8" s="109">
        <v>2130</v>
      </c>
      <c r="G8" s="116">
        <f>'T-Accounts'!B42</f>
        <v>1642900</v>
      </c>
      <c r="H8" s="113"/>
      <c r="I8" t="s" s="114">
        <v>209</v>
      </c>
      <c r="J8" s="115"/>
      <c r="K8" s="112">
        <f>'T-Accounts'!J14+'T-Accounts'!N14-'T-Accounts'!I21-'T-Accounts'!M21</f>
        <v>76400</v>
      </c>
      <c r="L8" s="109">
        <v>3</v>
      </c>
      <c r="M8" s="110"/>
      <c r="N8" s="110"/>
      <c r="O8" s="110"/>
    </row>
    <row r="9" ht="13.55" customHeight="1">
      <c r="A9" t="s" s="117">
        <v>210</v>
      </c>
      <c r="B9" s="115"/>
      <c r="C9" s="112">
        <f>C7+C8</f>
        <v>1438192</v>
      </c>
      <c r="D9" s="107">
        <v>4</v>
      </c>
      <c r="E9" t="s" s="111">
        <v>211</v>
      </c>
      <c r="F9" s="109">
        <v>2150</v>
      </c>
      <c r="G9" s="112">
        <f>'T-Accounts'!F35</f>
        <v>92000</v>
      </c>
      <c r="H9" s="113"/>
      <c r="I9" s="110"/>
      <c r="J9" s="115"/>
      <c r="K9" s="112"/>
      <c r="L9" s="109">
        <v>4</v>
      </c>
      <c r="M9" s="110"/>
      <c r="N9" s="110"/>
      <c r="O9" s="110"/>
    </row>
    <row r="10" ht="13.55" customHeight="1">
      <c r="A10" s="115"/>
      <c r="B10" s="115"/>
      <c r="C10" s="112"/>
      <c r="D10" s="107">
        <v>5</v>
      </c>
      <c r="E10" s="115"/>
      <c r="F10" s="115"/>
      <c r="G10" s="112"/>
      <c r="H10" s="113"/>
      <c r="I10" t="s" s="118">
        <v>212</v>
      </c>
      <c r="J10" s="115"/>
      <c r="K10" s="112"/>
      <c r="L10" s="109">
        <v>5</v>
      </c>
      <c r="M10" s="110"/>
      <c r="N10" s="110"/>
      <c r="O10" s="110"/>
    </row>
    <row r="11" ht="13.55" customHeight="1">
      <c r="A11" t="s" s="119">
        <v>213</v>
      </c>
      <c r="B11" s="115"/>
      <c r="C11" s="112"/>
      <c r="D11" s="107">
        <v>6</v>
      </c>
      <c r="E11" t="s" s="117">
        <v>214</v>
      </c>
      <c r="F11" s="115"/>
      <c r="G11" s="112">
        <f>G7+G8+G9</f>
        <v>1784900</v>
      </c>
      <c r="H11" s="113"/>
      <c r="I11" t="s" s="120">
        <v>92</v>
      </c>
      <c r="J11" s="109">
        <v>6010</v>
      </c>
      <c r="K11" s="112">
        <f>'T-Accounts'!I28</f>
        <v>15000</v>
      </c>
      <c r="L11" s="109">
        <v>6</v>
      </c>
      <c r="M11" s="110"/>
      <c r="N11" s="110"/>
      <c r="O11" s="110"/>
    </row>
    <row r="12" ht="13.55" customHeight="1">
      <c r="A12" t="s" s="111">
        <v>215</v>
      </c>
      <c r="B12" s="109">
        <v>1210</v>
      </c>
      <c r="C12" s="112">
        <f>'T-Accounts'!A21</f>
        <v>21500</v>
      </c>
      <c r="D12" s="107">
        <v>7</v>
      </c>
      <c r="E12" s="115"/>
      <c r="F12" s="115"/>
      <c r="G12" s="112"/>
      <c r="H12" s="113"/>
      <c r="I12" s="110"/>
      <c r="J12" s="115"/>
      <c r="K12" s="112"/>
      <c r="L12" s="109">
        <v>7</v>
      </c>
      <c r="M12" s="110"/>
      <c r="N12" s="110"/>
      <c r="O12" s="110"/>
    </row>
    <row r="13" ht="13.55" customHeight="1">
      <c r="A13" t="s" s="111">
        <v>122</v>
      </c>
      <c r="B13" s="109">
        <v>1220</v>
      </c>
      <c r="C13" s="112">
        <f>'T-Accounts'!E14</f>
        <v>16500</v>
      </c>
      <c r="D13" s="107">
        <v>8</v>
      </c>
      <c r="E13" t="s" s="121">
        <v>216</v>
      </c>
      <c r="F13" s="115"/>
      <c r="G13" s="112"/>
      <c r="H13" s="113"/>
      <c r="I13" t="s" s="118">
        <v>217</v>
      </c>
      <c r="J13" s="115"/>
      <c r="K13" s="112"/>
      <c r="L13" s="109">
        <v>8</v>
      </c>
      <c r="M13" s="110"/>
      <c r="N13" s="110"/>
      <c r="O13" s="110"/>
    </row>
    <row r="14" ht="13.55" customHeight="1">
      <c r="A14" t="s" s="117">
        <v>218</v>
      </c>
      <c r="B14" s="115"/>
      <c r="C14" s="112">
        <f>C12+C13</f>
        <v>38000</v>
      </c>
      <c r="D14" s="107">
        <v>9</v>
      </c>
      <c r="E14" t="s" s="111">
        <v>219</v>
      </c>
      <c r="F14" s="109">
        <v>2710</v>
      </c>
      <c r="G14" s="112">
        <f>'T-Accounts'!F42</f>
        <v>400459</v>
      </c>
      <c r="H14" s="113"/>
      <c r="I14" t="s" s="120">
        <v>220</v>
      </c>
      <c r="J14" s="109">
        <v>6210</v>
      </c>
      <c r="K14" s="112">
        <f>'T-Accounts'!M28</f>
        <v>1000</v>
      </c>
      <c r="L14" s="109">
        <v>9</v>
      </c>
      <c r="M14" s="110"/>
      <c r="N14" s="110"/>
      <c r="O14" s="110"/>
    </row>
    <row r="15" ht="13.55" customHeight="1">
      <c r="A15" s="115"/>
      <c r="B15" s="115"/>
      <c r="C15" s="112"/>
      <c r="D15" s="107">
        <v>10</v>
      </c>
      <c r="E15" s="115"/>
      <c r="F15" s="115"/>
      <c r="G15" s="112"/>
      <c r="H15" s="113"/>
      <c r="I15" t="s" s="120">
        <v>221</v>
      </c>
      <c r="J15" s="109">
        <v>6220</v>
      </c>
      <c r="K15" s="112">
        <f>'T-Accounts'!I35</f>
        <v>9000</v>
      </c>
      <c r="L15" s="109">
        <v>10</v>
      </c>
      <c r="M15" s="110"/>
      <c r="N15" s="110"/>
      <c r="O15" s="110"/>
    </row>
    <row r="16" ht="13.55" customHeight="1">
      <c r="A16" t="s" s="119">
        <v>222</v>
      </c>
      <c r="B16" s="115"/>
      <c r="C16" s="112"/>
      <c r="D16" s="107">
        <v>11</v>
      </c>
      <c r="E16" t="s" s="117">
        <v>223</v>
      </c>
      <c r="F16" s="115"/>
      <c r="G16" s="112">
        <f>G11+G14</f>
        <v>2185359</v>
      </c>
      <c r="H16" s="113"/>
      <c r="I16" s="110"/>
      <c r="J16" s="110"/>
      <c r="K16" s="112"/>
      <c r="L16" s="109">
        <v>11</v>
      </c>
      <c r="M16" s="110"/>
      <c r="N16" s="110"/>
      <c r="O16" s="110"/>
    </row>
    <row r="17" ht="13.55" customHeight="1">
      <c r="A17" t="s" s="111">
        <v>224</v>
      </c>
      <c r="B17" s="109">
        <v>1310</v>
      </c>
      <c r="C17" s="112">
        <f>'T-Accounts'!A28</f>
        <v>1617900</v>
      </c>
      <c r="D17" s="107">
        <v>12</v>
      </c>
      <c r="E17" s="115"/>
      <c r="F17" s="115"/>
      <c r="G17" s="112"/>
      <c r="H17" s="113"/>
      <c r="I17" s="110"/>
      <c r="J17" s="115"/>
      <c r="K17" s="112"/>
      <c r="L17" s="109">
        <v>12</v>
      </c>
      <c r="M17" s="110"/>
      <c r="N17" s="110"/>
      <c r="O17" s="110"/>
    </row>
    <row r="18" ht="13.55" customHeight="1">
      <c r="A18" t="s" s="111">
        <v>225</v>
      </c>
      <c r="B18" s="109">
        <v>1320</v>
      </c>
      <c r="C18" s="112">
        <f>'T-Accounts'!E21</f>
        <v>400000</v>
      </c>
      <c r="D18" s="107">
        <v>13</v>
      </c>
      <c r="E18" t="s" s="105">
        <v>226</v>
      </c>
      <c r="F18" s="115"/>
      <c r="G18" s="112"/>
      <c r="H18" s="113"/>
      <c r="I18" t="s" s="118">
        <v>227</v>
      </c>
      <c r="J18" s="115"/>
      <c r="K18" s="112"/>
      <c r="L18" s="109">
        <v>13</v>
      </c>
      <c r="M18" s="110"/>
      <c r="N18" s="110"/>
      <c r="O18" s="110"/>
    </row>
    <row r="19" ht="13.55" customHeight="1">
      <c r="A19" t="s" s="117">
        <v>228</v>
      </c>
      <c r="B19" s="115"/>
      <c r="C19" s="112">
        <f>C17+C18</f>
        <v>2017900</v>
      </c>
      <c r="D19" s="107">
        <v>14</v>
      </c>
      <c r="E19" s="115"/>
      <c r="F19" s="115"/>
      <c r="G19" s="112"/>
      <c r="H19" s="113"/>
      <c r="I19" t="s" s="120">
        <v>229</v>
      </c>
      <c r="J19" s="109">
        <v>7020</v>
      </c>
      <c r="K19" s="112">
        <f>'T-Accounts'!M35</f>
        <v>6000</v>
      </c>
      <c r="L19" s="109">
        <v>14</v>
      </c>
      <c r="M19" s="110"/>
      <c r="N19" s="110"/>
      <c r="O19" s="110"/>
    </row>
    <row r="20" ht="13.55" customHeight="1">
      <c r="A20" s="115"/>
      <c r="B20" s="115"/>
      <c r="C20" s="112"/>
      <c r="D20" s="107">
        <v>15</v>
      </c>
      <c r="E20" t="s" s="111">
        <v>80</v>
      </c>
      <c r="F20" s="109">
        <v>3300</v>
      </c>
      <c r="G20" s="112">
        <f>'T-Accounts'!J7</f>
        <v>1000000</v>
      </c>
      <c r="H20" s="113"/>
      <c r="I20" t="s" s="120">
        <v>230</v>
      </c>
      <c r="J20" s="109">
        <v>7030</v>
      </c>
      <c r="K20" s="112">
        <f>'T-Accounts'!I42</f>
        <v>1667</v>
      </c>
      <c r="L20" s="109">
        <v>15</v>
      </c>
      <c r="M20" s="110"/>
      <c r="N20" s="110"/>
      <c r="O20" s="110"/>
    </row>
    <row r="21" ht="13.55" customHeight="1">
      <c r="A21" t="s" s="117">
        <v>231</v>
      </c>
      <c r="B21" s="115"/>
      <c r="C21" s="112">
        <f>C9+C14+C19</f>
        <v>3494092</v>
      </c>
      <c r="D21" s="107">
        <v>16</v>
      </c>
      <c r="E21" t="s" s="111">
        <v>83</v>
      </c>
      <c r="F21" s="109">
        <v>3900</v>
      </c>
      <c r="G21" s="112">
        <f>'T-Accounts'!N7</f>
        <v>262500</v>
      </c>
      <c r="H21" s="113"/>
      <c r="I21" s="110"/>
      <c r="J21" s="115"/>
      <c r="K21" s="112"/>
      <c r="L21" s="109">
        <v>16</v>
      </c>
      <c r="M21" s="110"/>
      <c r="N21" s="110"/>
      <c r="O21" s="110"/>
    </row>
    <row r="22" ht="13.55" customHeight="1">
      <c r="A22" s="115"/>
      <c r="B22" s="115"/>
      <c r="C22" s="112"/>
      <c r="D22" s="107">
        <v>17</v>
      </c>
      <c r="E22" s="115"/>
      <c r="F22" s="115"/>
      <c r="G22" s="112"/>
      <c r="H22" s="113"/>
      <c r="I22" t="s" s="114">
        <v>232</v>
      </c>
      <c r="J22" s="115"/>
      <c r="K22" s="112">
        <f>K11+K14+K15+K19+K20</f>
        <v>32667</v>
      </c>
      <c r="L22" s="109">
        <v>17</v>
      </c>
      <c r="M22" s="110"/>
      <c r="N22" s="110"/>
      <c r="O22" s="110"/>
    </row>
    <row r="23" ht="13.55" customHeight="1">
      <c r="A23" t="s" s="119">
        <v>233</v>
      </c>
      <c r="B23" s="115"/>
      <c r="C23" s="112"/>
      <c r="D23" s="107">
        <v>18</v>
      </c>
      <c r="E23" t="s" s="119">
        <v>234</v>
      </c>
      <c r="F23" s="115"/>
      <c r="G23" s="112"/>
      <c r="H23" s="113"/>
      <c r="I23" s="110"/>
      <c r="J23" s="115"/>
      <c r="K23" s="112"/>
      <c r="L23" s="109">
        <v>18</v>
      </c>
      <c r="M23" s="110"/>
      <c r="N23" s="110"/>
      <c r="O23" s="110"/>
    </row>
    <row r="24" ht="13.55" customHeight="1">
      <c r="A24" t="s" s="111">
        <v>69</v>
      </c>
      <c r="B24" s="109">
        <v>1510</v>
      </c>
      <c r="C24" s="112">
        <f>'T-Accounts'!A35</f>
        <v>17500</v>
      </c>
      <c r="D24" s="107">
        <v>19</v>
      </c>
      <c r="E24" t="s" s="111">
        <v>235</v>
      </c>
      <c r="F24" s="115"/>
      <c r="G24" s="112">
        <f>K28</f>
        <v>63733</v>
      </c>
      <c r="H24" s="113"/>
      <c r="I24" t="s" s="114">
        <v>236</v>
      </c>
      <c r="J24" s="115"/>
      <c r="K24" s="112">
        <f>K8-K22</f>
        <v>43733</v>
      </c>
      <c r="L24" s="109">
        <v>19</v>
      </c>
      <c r="M24" s="110"/>
      <c r="N24" s="110"/>
      <c r="O24" s="110"/>
    </row>
    <row r="25" ht="13.55" customHeight="1">
      <c r="A25" s="115"/>
      <c r="B25" s="115"/>
      <c r="C25" s="112"/>
      <c r="D25" s="107">
        <v>20</v>
      </c>
      <c r="E25" s="115"/>
      <c r="F25" s="115"/>
      <c r="G25" s="112"/>
      <c r="H25" s="113"/>
      <c r="I25" s="110"/>
      <c r="J25" s="115"/>
      <c r="K25" s="112"/>
      <c r="L25" s="109">
        <v>20</v>
      </c>
      <c r="M25" s="110"/>
      <c r="N25" s="110"/>
      <c r="O25" s="110"/>
    </row>
    <row r="26" ht="13.55" customHeight="1">
      <c r="A26" s="110"/>
      <c r="B26" s="115"/>
      <c r="C26" s="112"/>
      <c r="D26" s="107">
        <v>21</v>
      </c>
      <c r="E26" t="s" s="117">
        <v>237</v>
      </c>
      <c r="F26" s="115"/>
      <c r="G26" s="112">
        <f>G20+G21+G24</f>
        <v>1326233</v>
      </c>
      <c r="H26" s="113"/>
      <c r="I26" t="s" s="120">
        <v>238</v>
      </c>
      <c r="J26" s="115"/>
      <c r="K26" s="112">
        <f>'T-Accounts'!N42</f>
        <v>20000</v>
      </c>
      <c r="L26" s="109">
        <v>21</v>
      </c>
      <c r="M26" s="110"/>
      <c r="N26" s="110"/>
      <c r="O26" s="110"/>
    </row>
    <row r="27" ht="13.55" customHeight="1">
      <c r="A27" s="110"/>
      <c r="B27" s="110"/>
      <c r="C27" s="110"/>
      <c r="D27" s="107">
        <v>22</v>
      </c>
      <c r="E27" s="110"/>
      <c r="F27" s="110"/>
      <c r="G27" s="110"/>
      <c r="H27" s="113"/>
      <c r="I27" s="110"/>
      <c r="J27" s="115"/>
      <c r="K27" s="112"/>
      <c r="L27" s="109">
        <v>22</v>
      </c>
      <c r="M27" s="110"/>
      <c r="N27" s="110"/>
      <c r="O27" s="110"/>
    </row>
    <row r="28" ht="13.55" customHeight="1">
      <c r="A28" t="s" s="117">
        <v>239</v>
      </c>
      <c r="B28" s="110"/>
      <c r="C28" s="112">
        <f>C9+C14+C19+C24</f>
        <v>3511592</v>
      </c>
      <c r="D28" s="107">
        <v>23</v>
      </c>
      <c r="E28" t="s" s="117">
        <v>240</v>
      </c>
      <c r="F28" s="110"/>
      <c r="G28" s="112">
        <f>G26+G16</f>
        <v>3511592</v>
      </c>
      <c r="H28" s="113"/>
      <c r="I28" t="s" s="114">
        <v>241</v>
      </c>
      <c r="J28" s="115"/>
      <c r="K28" s="112">
        <f>K24+K26</f>
        <v>63733</v>
      </c>
      <c r="L28" s="109">
        <v>23</v>
      </c>
      <c r="M28" s="110"/>
      <c r="N28" s="110"/>
      <c r="O28" s="110"/>
    </row>
    <row r="29" ht="13.55" customHeight="1">
      <c r="A29" s="44"/>
      <c r="B29" s="44"/>
      <c r="C29" s="44"/>
      <c r="D29" s="122"/>
      <c r="E29" s="44"/>
      <c r="F29" s="44"/>
      <c r="G29" s="44"/>
      <c r="H29" s="9"/>
      <c r="I29" s="44"/>
      <c r="J29" s="44"/>
      <c r="K29" s="44"/>
      <c r="L29" s="44"/>
      <c r="M29" s="44"/>
      <c r="N29" s="44"/>
      <c r="O29" s="44"/>
    </row>
    <row r="30" ht="13.55" customHeight="1">
      <c r="A30" s="18"/>
      <c r="B30" s="18"/>
      <c r="C30" s="18"/>
      <c r="D30" s="21"/>
      <c r="E30" s="18"/>
      <c r="F30" s="18"/>
      <c r="G30" s="18"/>
      <c r="H30" s="9"/>
      <c r="I30" s="9"/>
      <c r="J30" s="9"/>
      <c r="K30" s="9"/>
      <c r="L30" s="9"/>
      <c r="M30" s="9"/>
      <c r="N30" s="9"/>
      <c r="O30" s="9"/>
    </row>
  </sheetData>
  <mergeCells count="8">
    <mergeCell ref="I5:K5"/>
    <mergeCell ref="M5:O5"/>
    <mergeCell ref="A1:G1"/>
    <mergeCell ref="A2:B2"/>
    <mergeCell ref="A3:G3"/>
    <mergeCell ref="I1:O1"/>
    <mergeCell ref="I3:O3"/>
    <mergeCell ref="I2:J2"/>
  </mergeCells>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xl/worksheets/sheet7.xml><?xml version="1.0" encoding="utf-8"?>
<worksheet xmlns:r="http://schemas.openxmlformats.org/officeDocument/2006/relationships" xmlns="http://schemas.openxmlformats.org/spreadsheetml/2006/main">
  <sheetPr>
    <pageSetUpPr fitToPage="1"/>
  </sheetPr>
  <dimension ref="A1:O29"/>
  <sheetViews>
    <sheetView workbookViewId="0" showGridLines="0" defaultGridColor="1"/>
  </sheetViews>
  <sheetFormatPr defaultColWidth="8.83333" defaultRowHeight="14.5" customHeight="1" outlineLevelRow="0" outlineLevelCol="0"/>
  <cols>
    <col min="1" max="1" width="20.5" style="123" customWidth="1"/>
    <col min="2" max="2" width="8.5" style="123" customWidth="1"/>
    <col min="3" max="3" width="9.5" style="123" customWidth="1"/>
    <col min="4" max="4" width="4.5" style="123" customWidth="1"/>
    <col min="5" max="5" width="20.5" style="123" customWidth="1"/>
    <col min="6" max="6" width="8.5" style="123" customWidth="1"/>
    <col min="7" max="7" width="9.5" style="123" customWidth="1"/>
    <col min="8" max="8" width="8.85156" style="123" customWidth="1"/>
    <col min="9" max="9" width="20.5" style="123" customWidth="1"/>
    <col min="10" max="10" width="8.5" style="123" customWidth="1"/>
    <col min="11" max="11" width="9.5" style="123" customWidth="1"/>
    <col min="12" max="12" width="4.5" style="123" customWidth="1"/>
    <col min="13" max="13" width="20.5" style="123" customWidth="1"/>
    <col min="14" max="14" width="8.5" style="123" customWidth="1"/>
    <col min="15" max="15" width="9.5" style="123" customWidth="1"/>
    <col min="16" max="16384" width="8.85156" style="123" customWidth="1"/>
  </cols>
  <sheetData>
    <row r="1" ht="14.5" customHeight="1">
      <c r="A1" t="s" s="124">
        <v>193</v>
      </c>
      <c r="B1" s="125"/>
      <c r="C1" s="125"/>
      <c r="D1" s="125"/>
      <c r="E1" s="125"/>
      <c r="F1" s="125"/>
      <c r="G1" s="125"/>
      <c r="H1" s="86"/>
      <c r="I1" t="s" s="124">
        <v>193</v>
      </c>
      <c r="J1" s="125"/>
      <c r="K1" s="125"/>
      <c r="L1" s="125"/>
      <c r="M1" s="125"/>
      <c r="N1" s="125"/>
      <c r="O1" s="125"/>
    </row>
    <row r="2" ht="14.5" customHeight="1">
      <c r="A2" t="s" s="126">
        <v>194</v>
      </c>
      <c r="B2" s="127"/>
      <c r="C2" s="128">
        <v>43831</v>
      </c>
      <c r="D2" s="125"/>
      <c r="E2" t="s" s="126">
        <v>195</v>
      </c>
      <c r="F2" s="128">
        <v>43831</v>
      </c>
      <c r="G2" s="129"/>
      <c r="H2" s="86"/>
      <c r="I2" t="s" s="130">
        <v>194</v>
      </c>
      <c r="J2" s="131"/>
      <c r="K2" s="132">
        <v>43831</v>
      </c>
      <c r="L2" s="133"/>
      <c r="M2" t="s" s="130">
        <v>195</v>
      </c>
      <c r="N2" s="132">
        <v>43831</v>
      </c>
      <c r="O2" s="134"/>
    </row>
    <row r="3" ht="14.5" customHeight="1">
      <c r="A3" t="s" s="135">
        <v>196</v>
      </c>
      <c r="B3" s="136"/>
      <c r="C3" s="136"/>
      <c r="D3" s="136"/>
      <c r="E3" s="136"/>
      <c r="F3" s="136"/>
      <c r="G3" s="137"/>
      <c r="H3" s="138"/>
      <c r="I3" t="s" s="139">
        <v>197</v>
      </c>
      <c r="J3" s="140"/>
      <c r="K3" s="140"/>
      <c r="L3" s="140"/>
      <c r="M3" s="140"/>
      <c r="N3" s="140"/>
      <c r="O3" s="140"/>
    </row>
    <row r="4" ht="14.5" customHeight="1">
      <c r="A4" t="s" s="141">
        <v>243</v>
      </c>
      <c r="B4" s="142"/>
      <c r="C4" s="142"/>
      <c r="D4" s="142"/>
      <c r="E4" s="142"/>
      <c r="F4" s="142"/>
      <c r="G4" s="143"/>
      <c r="H4" s="138"/>
      <c r="I4" t="s" s="144">
        <v>243</v>
      </c>
      <c r="J4" s="145"/>
      <c r="K4" s="145"/>
      <c r="L4" s="145"/>
      <c r="M4" s="145"/>
      <c r="N4" s="145"/>
      <c r="O4" s="146"/>
    </row>
    <row r="5" ht="14.5" customHeight="1">
      <c r="A5" s="147"/>
      <c r="B5" s="136"/>
      <c r="C5" s="136"/>
      <c r="D5" s="136"/>
      <c r="E5" s="136"/>
      <c r="F5" s="136"/>
      <c r="G5" t="s" s="148">
        <v>198</v>
      </c>
      <c r="H5" s="138"/>
      <c r="I5" t="s" s="149">
        <v>199</v>
      </c>
      <c r="J5" s="150"/>
      <c r="K5" s="150"/>
      <c r="L5" s="150"/>
      <c r="M5" s="150"/>
      <c r="N5" s="150"/>
      <c r="O5" s="151"/>
    </row>
    <row r="6" ht="14.5" customHeight="1">
      <c r="A6" s="152"/>
      <c r="B6" s="152"/>
      <c r="C6" s="152"/>
      <c r="D6" s="133"/>
      <c r="E6" s="152"/>
      <c r="F6" s="152"/>
      <c r="G6" s="152"/>
      <c r="H6" s="138"/>
      <c r="I6" t="s" s="139">
        <v>200</v>
      </c>
      <c r="J6" s="140"/>
      <c r="K6" s="140"/>
      <c r="L6" s="153"/>
      <c r="M6" t="s" s="139">
        <v>201</v>
      </c>
      <c r="N6" s="140"/>
      <c r="O6" s="140"/>
    </row>
    <row r="7" ht="14.5" customHeight="1">
      <c r="A7" t="s" s="154">
        <v>202</v>
      </c>
      <c r="B7" t="s" s="155">
        <v>203</v>
      </c>
      <c r="C7" t="s" s="155">
        <v>204</v>
      </c>
      <c r="D7" s="156">
        <v>1</v>
      </c>
      <c r="E7" t="s" s="154">
        <v>205</v>
      </c>
      <c r="F7" t="s" s="155">
        <v>203</v>
      </c>
      <c r="G7" t="s" s="155">
        <v>204</v>
      </c>
      <c r="H7" s="113"/>
      <c r="I7" s="153"/>
      <c r="J7" t="s" s="155">
        <v>203</v>
      </c>
      <c r="K7" t="s" s="155">
        <v>204</v>
      </c>
      <c r="L7" s="156">
        <v>1</v>
      </c>
      <c r="M7" s="153"/>
      <c r="N7" t="s" s="155">
        <v>203</v>
      </c>
      <c r="O7" t="s" s="155">
        <v>204</v>
      </c>
    </row>
    <row r="8" ht="14.5" customHeight="1">
      <c r="A8" t="s" s="139">
        <v>55</v>
      </c>
      <c r="B8" s="156">
        <v>1010</v>
      </c>
      <c r="C8" s="157">
        <v>1288192</v>
      </c>
      <c r="D8" s="156">
        <v>2</v>
      </c>
      <c r="E8" t="s" s="139">
        <v>206</v>
      </c>
      <c r="F8" s="156">
        <v>2110</v>
      </c>
      <c r="G8" s="157">
        <v>50000</v>
      </c>
      <c r="H8" s="113"/>
      <c r="I8" t="s" s="158">
        <v>207</v>
      </c>
      <c r="J8" s="140"/>
      <c r="K8" s="157">
        <v>1033500</v>
      </c>
      <c r="L8" s="156">
        <v>2</v>
      </c>
      <c r="M8" s="153"/>
      <c r="N8" s="153"/>
      <c r="O8" s="153"/>
    </row>
    <row r="9" ht="14.5" customHeight="1">
      <c r="A9" t="s" s="139">
        <v>59</v>
      </c>
      <c r="B9" s="156">
        <v>1110</v>
      </c>
      <c r="C9" s="157">
        <v>150000</v>
      </c>
      <c r="D9" s="156">
        <v>3</v>
      </c>
      <c r="E9" t="s" s="139">
        <v>208</v>
      </c>
      <c r="F9" s="156">
        <v>2130</v>
      </c>
      <c r="G9" s="159">
        <v>1642900</v>
      </c>
      <c r="H9" s="113"/>
      <c r="I9" t="s" s="160">
        <v>209</v>
      </c>
      <c r="J9" s="161"/>
      <c r="K9" s="157">
        <v>76400</v>
      </c>
      <c r="L9" s="156">
        <v>3</v>
      </c>
      <c r="M9" s="153"/>
      <c r="N9" s="153"/>
      <c r="O9" s="153"/>
    </row>
    <row r="10" ht="14.5" customHeight="1">
      <c r="A10" t="s" s="162">
        <v>210</v>
      </c>
      <c r="B10" s="140"/>
      <c r="C10" s="157">
        <f>C8+C9</f>
        <v>1438192</v>
      </c>
      <c r="D10" s="156">
        <v>4</v>
      </c>
      <c r="E10" t="s" s="139">
        <v>211</v>
      </c>
      <c r="F10" s="156">
        <v>2150</v>
      </c>
      <c r="G10" s="157">
        <v>92000</v>
      </c>
      <c r="H10" s="113"/>
      <c r="I10" s="153"/>
      <c r="J10" s="140"/>
      <c r="K10" s="157"/>
      <c r="L10" s="156">
        <v>4</v>
      </c>
      <c r="M10" s="153"/>
      <c r="N10" s="153"/>
      <c r="O10" s="153"/>
    </row>
    <row r="11" ht="14.5" customHeight="1">
      <c r="A11" s="140"/>
      <c r="B11" s="140"/>
      <c r="C11" s="157"/>
      <c r="D11" s="156">
        <v>5</v>
      </c>
      <c r="E11" s="140"/>
      <c r="F11" s="140"/>
      <c r="G11" s="157"/>
      <c r="H11" s="113"/>
      <c r="I11" t="s" s="163">
        <v>212</v>
      </c>
      <c r="J11" s="164"/>
      <c r="K11" s="157"/>
      <c r="L11" s="156">
        <v>5</v>
      </c>
      <c r="M11" s="153"/>
      <c r="N11" s="153"/>
      <c r="O11" s="153"/>
    </row>
    <row r="12" ht="14.5" customHeight="1">
      <c r="A12" t="s" s="154">
        <v>213</v>
      </c>
      <c r="B12" s="140"/>
      <c r="C12" s="157"/>
      <c r="D12" s="156">
        <v>6</v>
      </c>
      <c r="E12" t="s" s="162">
        <v>214</v>
      </c>
      <c r="F12" s="140"/>
      <c r="G12" s="157">
        <f>G8+G9+G10</f>
        <v>1784900</v>
      </c>
      <c r="H12" s="113"/>
      <c r="I12" t="s" s="165">
        <v>92</v>
      </c>
      <c r="J12" s="156">
        <v>6010</v>
      </c>
      <c r="K12" s="157">
        <v>15000</v>
      </c>
      <c r="L12" s="156">
        <v>6</v>
      </c>
      <c r="M12" s="153"/>
      <c r="N12" s="153"/>
      <c r="O12" s="153"/>
    </row>
    <row r="13" ht="14.5" customHeight="1">
      <c r="A13" t="s" s="139">
        <v>215</v>
      </c>
      <c r="B13" s="156">
        <v>1210</v>
      </c>
      <c r="C13" s="157">
        <v>21500</v>
      </c>
      <c r="D13" s="156">
        <v>7</v>
      </c>
      <c r="E13" s="140"/>
      <c r="F13" s="140"/>
      <c r="G13" s="157"/>
      <c r="H13" s="113"/>
      <c r="I13" s="153"/>
      <c r="J13" s="140"/>
      <c r="K13" s="157"/>
      <c r="L13" s="156">
        <v>7</v>
      </c>
      <c r="M13" s="153"/>
      <c r="N13" s="153"/>
      <c r="O13" s="153"/>
    </row>
    <row r="14" ht="14.5" customHeight="1">
      <c r="A14" t="s" s="139">
        <v>122</v>
      </c>
      <c r="B14" s="156">
        <v>1220</v>
      </c>
      <c r="C14" s="157">
        <v>16500</v>
      </c>
      <c r="D14" s="156">
        <v>8</v>
      </c>
      <c r="E14" t="s" s="155">
        <v>216</v>
      </c>
      <c r="F14" s="140"/>
      <c r="G14" s="157"/>
      <c r="H14" s="113"/>
      <c r="I14" t="s" s="166">
        <v>217</v>
      </c>
      <c r="J14" s="140"/>
      <c r="K14" s="157"/>
      <c r="L14" s="156">
        <v>8</v>
      </c>
      <c r="M14" s="153"/>
      <c r="N14" s="153"/>
      <c r="O14" s="153"/>
    </row>
    <row r="15" ht="14.5" customHeight="1">
      <c r="A15" t="s" s="162">
        <v>218</v>
      </c>
      <c r="B15" s="140"/>
      <c r="C15" s="157">
        <f>C13+C14</f>
        <v>38000</v>
      </c>
      <c r="D15" s="156">
        <v>9</v>
      </c>
      <c r="E15" t="s" s="139">
        <v>219</v>
      </c>
      <c r="F15" s="156">
        <v>2710</v>
      </c>
      <c r="G15" s="157">
        <v>400459</v>
      </c>
      <c r="H15" s="113"/>
      <c r="I15" t="s" s="165">
        <v>220</v>
      </c>
      <c r="J15" s="156">
        <v>6210</v>
      </c>
      <c r="K15" s="157">
        <v>1000</v>
      </c>
      <c r="L15" s="156">
        <v>9</v>
      </c>
      <c r="M15" s="153"/>
      <c r="N15" s="153"/>
      <c r="O15" s="153"/>
    </row>
    <row r="16" ht="14.5" customHeight="1">
      <c r="A16" s="140"/>
      <c r="B16" s="140"/>
      <c r="C16" s="157"/>
      <c r="D16" s="156">
        <v>10</v>
      </c>
      <c r="E16" s="140"/>
      <c r="F16" s="140"/>
      <c r="G16" s="157"/>
      <c r="H16" s="113"/>
      <c r="I16" t="s" s="165">
        <v>221</v>
      </c>
      <c r="J16" s="156">
        <v>6220</v>
      </c>
      <c r="K16" s="157">
        <v>9000</v>
      </c>
      <c r="L16" s="156">
        <v>10</v>
      </c>
      <c r="M16" s="153"/>
      <c r="N16" s="153"/>
      <c r="O16" s="153"/>
    </row>
    <row r="17" ht="14.5" customHeight="1">
      <c r="A17" t="s" s="154">
        <v>222</v>
      </c>
      <c r="B17" s="140"/>
      <c r="C17" s="157"/>
      <c r="D17" s="156">
        <v>11</v>
      </c>
      <c r="E17" t="s" s="162">
        <v>223</v>
      </c>
      <c r="F17" s="140"/>
      <c r="G17" s="157">
        <f>G12+G15</f>
        <v>2185359</v>
      </c>
      <c r="H17" s="113"/>
      <c r="I17" s="153"/>
      <c r="J17" s="153"/>
      <c r="K17" s="157"/>
      <c r="L17" s="156">
        <v>11</v>
      </c>
      <c r="M17" s="153"/>
      <c r="N17" s="153"/>
      <c r="O17" s="153"/>
    </row>
    <row r="18" ht="14.5" customHeight="1">
      <c r="A18" t="s" s="139">
        <v>224</v>
      </c>
      <c r="B18" s="156">
        <v>1310</v>
      </c>
      <c r="C18" s="157">
        <v>1617900</v>
      </c>
      <c r="D18" s="156">
        <v>12</v>
      </c>
      <c r="E18" s="140"/>
      <c r="F18" s="140"/>
      <c r="G18" s="157"/>
      <c r="H18" s="113"/>
      <c r="I18" s="153"/>
      <c r="J18" s="140"/>
      <c r="K18" s="157"/>
      <c r="L18" s="156">
        <v>12</v>
      </c>
      <c r="M18" s="153"/>
      <c r="N18" s="153"/>
      <c r="O18" s="153"/>
    </row>
    <row r="19" ht="14.5" customHeight="1">
      <c r="A19" t="s" s="139">
        <v>225</v>
      </c>
      <c r="B19" s="156">
        <v>1320</v>
      </c>
      <c r="C19" s="157">
        <v>400000</v>
      </c>
      <c r="D19" s="156">
        <v>13</v>
      </c>
      <c r="E19" t="s" s="154">
        <v>226</v>
      </c>
      <c r="F19" s="140"/>
      <c r="G19" s="157"/>
      <c r="H19" s="113"/>
      <c r="I19" t="s" s="166">
        <v>227</v>
      </c>
      <c r="J19" s="140"/>
      <c r="K19" s="157"/>
      <c r="L19" s="156">
        <v>13</v>
      </c>
      <c r="M19" s="153"/>
      <c r="N19" s="153"/>
      <c r="O19" s="153"/>
    </row>
    <row r="20" ht="14.5" customHeight="1">
      <c r="A20" t="s" s="162">
        <v>228</v>
      </c>
      <c r="B20" s="140"/>
      <c r="C20" s="157">
        <f>C18+C19</f>
        <v>2017900</v>
      </c>
      <c r="D20" s="156">
        <v>14</v>
      </c>
      <c r="E20" s="140"/>
      <c r="F20" s="140"/>
      <c r="G20" s="157"/>
      <c r="H20" s="113"/>
      <c r="I20" t="s" s="165">
        <v>229</v>
      </c>
      <c r="J20" s="156">
        <v>7020</v>
      </c>
      <c r="K20" s="157">
        <v>6000</v>
      </c>
      <c r="L20" s="156">
        <v>14</v>
      </c>
      <c r="M20" s="153"/>
      <c r="N20" s="153"/>
      <c r="O20" s="153"/>
    </row>
    <row r="21" ht="14.5" customHeight="1">
      <c r="A21" s="140"/>
      <c r="B21" s="140"/>
      <c r="C21" s="157"/>
      <c r="D21" s="156">
        <v>15</v>
      </c>
      <c r="E21" t="s" s="139">
        <v>80</v>
      </c>
      <c r="F21" s="156">
        <v>3300</v>
      </c>
      <c r="G21" s="157">
        <v>1000000</v>
      </c>
      <c r="H21" s="113"/>
      <c r="I21" t="s" s="165">
        <v>230</v>
      </c>
      <c r="J21" s="156">
        <v>7030</v>
      </c>
      <c r="K21" s="157">
        <v>1667</v>
      </c>
      <c r="L21" s="156">
        <v>15</v>
      </c>
      <c r="M21" s="153"/>
      <c r="N21" s="153"/>
      <c r="O21" s="153"/>
    </row>
    <row r="22" ht="14.5" customHeight="1">
      <c r="A22" t="s" s="162">
        <v>231</v>
      </c>
      <c r="B22" s="140"/>
      <c r="C22" s="157">
        <f>C10+C15+C20</f>
        <v>3494092</v>
      </c>
      <c r="D22" s="156">
        <v>16</v>
      </c>
      <c r="E22" t="s" s="139">
        <v>83</v>
      </c>
      <c r="F22" s="156">
        <v>3900</v>
      </c>
      <c r="G22" s="157">
        <v>262500</v>
      </c>
      <c r="H22" s="113"/>
      <c r="I22" s="153"/>
      <c r="J22" s="140"/>
      <c r="K22" s="157"/>
      <c r="L22" s="156">
        <v>16</v>
      </c>
      <c r="M22" s="153"/>
      <c r="N22" s="153"/>
      <c r="O22" s="153"/>
    </row>
    <row r="23" ht="14.5" customHeight="1">
      <c r="A23" s="140"/>
      <c r="B23" s="140"/>
      <c r="C23" s="157"/>
      <c r="D23" s="156">
        <v>17</v>
      </c>
      <c r="E23" s="140"/>
      <c r="F23" s="140"/>
      <c r="G23" s="157"/>
      <c r="H23" s="113"/>
      <c r="I23" t="s" s="158">
        <v>232</v>
      </c>
      <c r="J23" s="140"/>
      <c r="K23" s="157">
        <f>K12+K15+K16+K20+K21</f>
        <v>32667</v>
      </c>
      <c r="L23" s="156">
        <v>17</v>
      </c>
      <c r="M23" s="153"/>
      <c r="N23" s="153"/>
      <c r="O23" s="153"/>
    </row>
    <row r="24" ht="14.5" customHeight="1">
      <c r="A24" t="s" s="154">
        <v>233</v>
      </c>
      <c r="B24" s="140"/>
      <c r="C24" s="157"/>
      <c r="D24" s="156">
        <v>18</v>
      </c>
      <c r="E24" t="s" s="154">
        <v>234</v>
      </c>
      <c r="F24" s="140"/>
      <c r="G24" s="157"/>
      <c r="H24" s="113"/>
      <c r="I24" s="153"/>
      <c r="J24" s="140"/>
      <c r="K24" s="157"/>
      <c r="L24" s="156">
        <v>18</v>
      </c>
      <c r="M24" s="153"/>
      <c r="N24" s="153"/>
      <c r="O24" s="153"/>
    </row>
    <row r="25" ht="14.5" customHeight="1">
      <c r="A25" t="s" s="139">
        <v>69</v>
      </c>
      <c r="B25" s="156">
        <v>1510</v>
      </c>
      <c r="C25" s="157">
        <v>17500</v>
      </c>
      <c r="D25" s="156">
        <v>19</v>
      </c>
      <c r="E25" t="s" s="139">
        <v>235</v>
      </c>
      <c r="F25" s="140"/>
      <c r="G25" s="157">
        <f>K29</f>
        <v>63733</v>
      </c>
      <c r="H25" s="113"/>
      <c r="I25" t="s" s="158">
        <v>236</v>
      </c>
      <c r="J25" s="140"/>
      <c r="K25" s="157">
        <f>K9-K23</f>
        <v>43733</v>
      </c>
      <c r="L25" s="156">
        <v>19</v>
      </c>
      <c r="M25" s="153"/>
      <c r="N25" s="153"/>
      <c r="O25" s="153"/>
    </row>
    <row r="26" ht="14.5" customHeight="1">
      <c r="A26" s="140"/>
      <c r="B26" s="140"/>
      <c r="C26" s="157"/>
      <c r="D26" s="156">
        <v>20</v>
      </c>
      <c r="E26" s="140"/>
      <c r="F26" s="140"/>
      <c r="G26" s="157"/>
      <c r="H26" s="113"/>
      <c r="I26" s="153"/>
      <c r="J26" s="140"/>
      <c r="K26" s="157"/>
      <c r="L26" s="156">
        <v>20</v>
      </c>
      <c r="M26" s="153"/>
      <c r="N26" s="153"/>
      <c r="O26" s="153"/>
    </row>
    <row r="27" ht="14.5" customHeight="1">
      <c r="A27" s="153"/>
      <c r="B27" s="140"/>
      <c r="C27" s="157"/>
      <c r="D27" s="156">
        <v>21</v>
      </c>
      <c r="E27" t="s" s="162">
        <v>237</v>
      </c>
      <c r="F27" s="140"/>
      <c r="G27" s="157">
        <f>G21+G22+G25</f>
        <v>1326233</v>
      </c>
      <c r="H27" s="113"/>
      <c r="I27" t="s" s="165">
        <v>238</v>
      </c>
      <c r="J27" s="140"/>
      <c r="K27" s="157">
        <v>20000</v>
      </c>
      <c r="L27" s="156">
        <v>21</v>
      </c>
      <c r="M27" s="153"/>
      <c r="N27" s="153"/>
      <c r="O27" s="153"/>
    </row>
    <row r="28" ht="14.5" customHeight="1">
      <c r="A28" s="153"/>
      <c r="B28" s="153"/>
      <c r="C28" s="153"/>
      <c r="D28" s="156">
        <v>22</v>
      </c>
      <c r="E28" s="153"/>
      <c r="F28" s="153"/>
      <c r="G28" s="153"/>
      <c r="H28" s="113"/>
      <c r="I28" s="153"/>
      <c r="J28" s="140"/>
      <c r="K28" s="157"/>
      <c r="L28" s="156">
        <v>22</v>
      </c>
      <c r="M28" s="153"/>
      <c r="N28" s="153"/>
      <c r="O28" s="153"/>
    </row>
    <row r="29" ht="14.5" customHeight="1">
      <c r="A29" t="s" s="162">
        <v>239</v>
      </c>
      <c r="B29" s="153"/>
      <c r="C29" s="157">
        <f>C10+C15+C20+C25</f>
        <v>3511592</v>
      </c>
      <c r="D29" s="156">
        <v>23</v>
      </c>
      <c r="E29" t="s" s="162">
        <v>240</v>
      </c>
      <c r="F29" s="153"/>
      <c r="G29" s="157">
        <f>G27+G17</f>
        <v>3511592</v>
      </c>
      <c r="H29" s="113"/>
      <c r="I29" t="s" s="158">
        <v>241</v>
      </c>
      <c r="J29" s="140"/>
      <c r="K29" s="157">
        <f>K25+K27</f>
        <v>63733</v>
      </c>
      <c r="L29" s="156">
        <v>23</v>
      </c>
      <c r="M29" s="153"/>
      <c r="N29" s="153"/>
      <c r="O29" s="153"/>
    </row>
  </sheetData>
  <mergeCells count="13">
    <mergeCell ref="A1:G1"/>
    <mergeCell ref="I1:O1"/>
    <mergeCell ref="A2:B2"/>
    <mergeCell ref="I2:J2"/>
    <mergeCell ref="A3:G3"/>
    <mergeCell ref="I3:O3"/>
    <mergeCell ref="I4:O4"/>
    <mergeCell ref="I5:O5"/>
    <mergeCell ref="I9:J9"/>
    <mergeCell ref="I11:J11"/>
    <mergeCell ref="A4:G4"/>
    <mergeCell ref="I6:K6"/>
    <mergeCell ref="M6:O6"/>
  </mergeCells>
  <pageMargins left="0.7" right="0.7" top="0.75" bottom="0.75" header="0.3" footer="0.3"/>
  <pageSetup firstPageNumber="1" fitToHeight="1" fitToWidth="1" scale="100" useFirstPageNumber="0" orientation="landscape"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